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defaultThemeVersion="124226"/>
  <xr:revisionPtr revIDLastSave="0" documentId="10_ncr:100000_{89BA4730-B5ED-4E34-857E-77CE92EEC12A}" xr6:coauthVersionLast="31" xr6:coauthVersionMax="31" xr10:uidLastSave="{00000000-0000-0000-0000-000000000000}"/>
  <bookViews>
    <workbookView xWindow="-12" yWindow="6792" windowWidth="19440" windowHeight="6240" xr2:uid="{00000000-000D-0000-FFFF-FFFF00000000}"/>
  </bookViews>
  <sheets>
    <sheet name="EECRF Comparison" sheetId="1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 localSheetId="0">#REF!</definedName>
    <definedName name="_10A_ADJ_TX">#REF!</definedName>
    <definedName name="_11A_DEMAND_MODEL" localSheetId="0">#REF!</definedName>
    <definedName name="_11A_DEMAND_MODEL">#REF!</definedName>
    <definedName name="_12A_JURIS" localSheetId="0">#REF!</definedName>
    <definedName name="_12A_JURIS">#REF!</definedName>
    <definedName name="_13A_UNADJ_ALLOCAT" localSheetId="0">#REF!</definedName>
    <definedName name="_13A_UNADJ_ALLOCAT">#REF!</definedName>
    <definedName name="_14A_UNADJ_CLASS" localSheetId="0">#REF!</definedName>
    <definedName name="_14A_UNADJ_CLASS">#REF!</definedName>
    <definedName name="_15A_UNADJ_D2" localSheetId="0">#REF!</definedName>
    <definedName name="_15A_UNADJ_D2">#REF!</definedName>
    <definedName name="_16A_UNADJ_METER" localSheetId="0">#REF!</definedName>
    <definedName name="_16A_UNADJ_METER">#REF!</definedName>
    <definedName name="_17A_UNADJ_MODEL" localSheetId="0">#REF!</definedName>
    <definedName name="_17A_UNADJ_MODEL">#REF!</definedName>
    <definedName name="_18A_UNADJ_NM_E1" localSheetId="0">#REF!</definedName>
    <definedName name="_18A_UNADJ_NM_E1">#REF!</definedName>
    <definedName name="_19A_UNADJ_NM4CP" localSheetId="0">#REF!</definedName>
    <definedName name="_19A_UNADJ_NM4CP">#REF!</definedName>
    <definedName name="_1A_ADJ_ALLOCAT" localSheetId="0">#REF!</definedName>
    <definedName name="_1A_ADJ_ALLOCAT">#REF!</definedName>
    <definedName name="_20A_UNADJ_NMBACK" localSheetId="0">#REF!</definedName>
    <definedName name="_20A_UNADJ_NMBACK">#REF!</definedName>
    <definedName name="_21A_UNADJ_SUPPLY" localSheetId="0">#REF!</definedName>
    <definedName name="_21A_UNADJ_SUPPLY">#REF!</definedName>
    <definedName name="_22A_UNADJ_TX" localSheetId="0">#REF!</definedName>
    <definedName name="_22A_UNADJ_TX">#REF!</definedName>
    <definedName name="_2A_ADJ_CLASS" localSheetId="0">#REF!</definedName>
    <definedName name="_2A_ADJ_CLASS">#REF!</definedName>
    <definedName name="_3A_ADJ_D2" localSheetId="0">#REF!</definedName>
    <definedName name="_3A_ADJ_D2">#REF!</definedName>
    <definedName name="_4A_ADJ_METER" localSheetId="0">#REF!</definedName>
    <definedName name="_4A_ADJ_METER">#REF!</definedName>
    <definedName name="_5A_ADJ_MODEL" localSheetId="0">#REF!</definedName>
    <definedName name="_5A_ADJ_MODEL">#REF!</definedName>
    <definedName name="_6A_ADJ_NM_E1" localSheetId="0">#REF!</definedName>
    <definedName name="_6A_ADJ_NM_E1">#REF!</definedName>
    <definedName name="_7A_ADJ_NM4CP" localSheetId="0">#REF!</definedName>
    <definedName name="_7A_ADJ_NM4CP">#REF!</definedName>
    <definedName name="_8A_ADJ_NMBACK" localSheetId="0">#REF!</definedName>
    <definedName name="_8A_ADJ_NMBACK">#REF!</definedName>
    <definedName name="_9A_ADJ_SUPPLY" localSheetId="0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 localSheetId="0">#REF!</definedName>
    <definedName name="CFEDEM">#REF!</definedName>
    <definedName name="CFENAT" localSheetId="0">#REF!</definedName>
    <definedName name="CFENAT">#REF!</definedName>
    <definedName name="customerallocator" localSheetId="0">#REF!</definedName>
    <definedName name="customerallocator">#REF!</definedName>
    <definedName name="FERCPK" localSheetId="0">#REF!</definedName>
    <definedName name="FERCPK">#REF!</definedName>
    <definedName name="g">#REF!</definedName>
    <definedName name="i" localSheetId="0">#REF!</definedName>
    <definedName name="i">#REF!</definedName>
    <definedName name="IIDDEM" localSheetId="0">#REF!</definedName>
    <definedName name="IIDDEM">#REF!</definedName>
    <definedName name="NMDEM" localSheetId="0">#REF!</definedName>
    <definedName name="NMDEM">#REF!</definedName>
    <definedName name="NMNAT" localSheetId="0">#REF!</definedName>
    <definedName name="NMNAT">#REF!</definedName>
    <definedName name="NMPK" localSheetId="0">#REF!</definedName>
    <definedName name="NMPK">#REF!</definedName>
    <definedName name="_xlnm.Print_Area" localSheetId="0">'EECRF Comparison'!$A$1:$L$131</definedName>
    <definedName name="_xlnm.Print_Area">#REF!</definedName>
    <definedName name="_xlnm.Print_Titles" localSheetId="0">'EECRF Comparison'!$A:$D,'EECRF Comparison'!$1:$4</definedName>
    <definedName name="printit" localSheetId="0">#REF!</definedName>
    <definedName name="printit">#REF!</definedName>
    <definedName name="RGDNAT" localSheetId="0">#REF!</definedName>
    <definedName name="RGDNAT">#REF!</definedName>
    <definedName name="RGVDEM" localSheetId="0">#REF!</definedName>
    <definedName name="RGVDEM">#REF!</definedName>
    <definedName name="RGVNAT" localSheetId="0">#REF!</definedName>
    <definedName name="RGVNAT">#REF!</definedName>
    <definedName name="SYSPK" localSheetId="0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 localSheetId="0">#REF!</definedName>
    <definedName name="TNPDEM">#REF!</definedName>
    <definedName name="Total98">#REF!</definedName>
    <definedName name="Total99">#REF!</definedName>
    <definedName name="TXDEM" localSheetId="0">#REF!</definedName>
    <definedName name="TXDEM">#REF!</definedName>
    <definedName name="TXNAT" localSheetId="0">#REF!</definedName>
    <definedName name="TXNAT">#REF!</definedName>
    <definedName name="TXPK" localSheetId="0">#REF!</definedName>
    <definedName name="TXPK">#REF!</definedName>
    <definedName name="wrn.allocpb." hidden="1">{#N/A,#N/A,FALSE,"Alloc"}</definedName>
  </definedNames>
  <calcPr calcId="179017"/>
</workbook>
</file>

<file path=xl/calcChain.xml><?xml version="1.0" encoding="utf-8"?>
<calcChain xmlns="http://schemas.openxmlformats.org/spreadsheetml/2006/main">
  <c r="A108" i="1" l="1"/>
  <c r="A107" i="1"/>
  <c r="A84" i="1"/>
  <c r="A83" i="1"/>
  <c r="L8" i="1"/>
  <c r="A59" i="1"/>
  <c r="A58" i="1"/>
  <c r="A9" i="1"/>
  <c r="A10" i="1"/>
  <c r="A8" i="1"/>
  <c r="G75" i="1" l="1"/>
  <c r="L27" i="1"/>
  <c r="F76" i="1"/>
  <c r="H75" i="1"/>
  <c r="H71" i="1"/>
  <c r="F68" i="1"/>
  <c r="H67" i="1"/>
  <c r="E65" i="1"/>
  <c r="E90" i="1" s="1"/>
  <c r="E61" i="1"/>
  <c r="E86" i="1" s="1"/>
  <c r="I28" i="1"/>
  <c r="J28" i="1"/>
  <c r="H76" i="1"/>
  <c r="J75" i="1"/>
  <c r="E75" i="1"/>
  <c r="H74" i="1"/>
  <c r="G74" i="1"/>
  <c r="F73" i="1"/>
  <c r="H72" i="1"/>
  <c r="J71" i="1"/>
  <c r="I71" i="1"/>
  <c r="F71" i="1"/>
  <c r="L21" i="1"/>
  <c r="H70" i="1"/>
  <c r="I69" i="1"/>
  <c r="H68" i="1"/>
  <c r="J67" i="1"/>
  <c r="I65" i="1"/>
  <c r="H64" i="1"/>
  <c r="I63" i="1"/>
  <c r="F63" i="1"/>
  <c r="J61" i="1"/>
  <c r="J57" i="1"/>
  <c r="J82" i="1" s="1"/>
  <c r="J59" i="1"/>
  <c r="J84" i="1" s="1"/>
  <c r="J60" i="1"/>
  <c r="J62" i="1"/>
  <c r="J63" i="1"/>
  <c r="J64" i="1"/>
  <c r="J66" i="1"/>
  <c r="J68" i="1"/>
  <c r="J70" i="1"/>
  <c r="J72" i="1"/>
  <c r="J74" i="1"/>
  <c r="J76" i="1"/>
  <c r="H57" i="1"/>
  <c r="H82" i="1" s="1"/>
  <c r="I68" i="1"/>
  <c r="E68" i="1"/>
  <c r="E93" i="1" s="1"/>
  <c r="I62" i="1"/>
  <c r="H62" i="1"/>
  <c r="F62" i="1"/>
  <c r="F74" i="1"/>
  <c r="I74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G59" i="1"/>
  <c r="G84" i="1" s="1"/>
  <c r="H66" i="1"/>
  <c r="I64" i="1"/>
  <c r="I72" i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G61" i="1"/>
  <c r="G65" i="1"/>
  <c r="G69" i="1"/>
  <c r="A85" i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9" i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I66" i="1"/>
  <c r="H60" i="1"/>
  <c r="I57" i="1"/>
  <c r="G66" i="1"/>
  <c r="H65" i="1"/>
  <c r="G73" i="1"/>
  <c r="I76" i="1"/>
  <c r="H61" i="1"/>
  <c r="I61" i="1"/>
  <c r="I60" i="1"/>
  <c r="H73" i="1"/>
  <c r="H63" i="1"/>
  <c r="H69" i="1"/>
  <c r="F75" i="1"/>
  <c r="F69" i="1"/>
  <c r="F65" i="1"/>
  <c r="F57" i="1"/>
  <c r="F82" i="1" s="1"/>
  <c r="F64" i="1"/>
  <c r="F66" i="1"/>
  <c r="F70" i="1"/>
  <c r="E74" i="1"/>
  <c r="E99" i="1" s="1"/>
  <c r="E72" i="1"/>
  <c r="L22" i="1"/>
  <c r="L20" i="1"/>
  <c r="E70" i="1"/>
  <c r="E64" i="1"/>
  <c r="L14" i="1"/>
  <c r="E62" i="1"/>
  <c r="E87" i="1" s="1"/>
  <c r="E59" i="1"/>
  <c r="E84" i="1" s="1"/>
  <c r="E76" i="1"/>
  <c r="E101" i="1" s="1"/>
  <c r="E66" i="1"/>
  <c r="E91" i="1" s="1"/>
  <c r="E60" i="1"/>
  <c r="E85" i="1" s="1"/>
  <c r="E57" i="1"/>
  <c r="E82" i="1" s="1"/>
  <c r="I67" i="1"/>
  <c r="L7" i="1"/>
  <c r="I59" i="1"/>
  <c r="I84" i="1" s="1"/>
  <c r="G62" i="1"/>
  <c r="G64" i="1"/>
  <c r="E67" i="1"/>
  <c r="E92" i="1" s="1"/>
  <c r="G70" i="1"/>
  <c r="I73" i="1"/>
  <c r="G76" i="1"/>
  <c r="G60" i="1"/>
  <c r="E71" i="1"/>
  <c r="E63" i="1"/>
  <c r="E88" i="1" s="1"/>
  <c r="G68" i="1"/>
  <c r="G72" i="1"/>
  <c r="I75" i="1"/>
  <c r="L25" i="1"/>
  <c r="G57" i="1"/>
  <c r="F61" i="1"/>
  <c r="F59" i="1"/>
  <c r="F84" i="1" s="1"/>
  <c r="F67" i="1"/>
  <c r="J101" i="1" l="1"/>
  <c r="J92" i="1"/>
  <c r="I90" i="1"/>
  <c r="H93" i="1"/>
  <c r="I85" i="1"/>
  <c r="I86" i="1"/>
  <c r="I91" i="1"/>
  <c r="I87" i="1"/>
  <c r="J93" i="1"/>
  <c r="I99" i="1"/>
  <c r="G101" i="1"/>
  <c r="F92" i="1"/>
  <c r="G93" i="1"/>
  <c r="F101" i="1"/>
  <c r="F93" i="1"/>
  <c r="I101" i="1"/>
  <c r="I93" i="1"/>
  <c r="I88" i="1"/>
  <c r="H101" i="1"/>
  <c r="H92" i="1"/>
  <c r="K64" i="1"/>
  <c r="L57" i="1"/>
  <c r="L82" i="1" s="1"/>
  <c r="K73" i="1"/>
  <c r="K76" i="1"/>
  <c r="K125" i="1" s="1"/>
  <c r="K61" i="1"/>
  <c r="J110" i="1" s="1"/>
  <c r="L26" i="1"/>
  <c r="L76" i="1" s="1"/>
  <c r="L101" i="1" s="1"/>
  <c r="L11" i="1"/>
  <c r="L61" i="1" s="1"/>
  <c r="L86" i="1" s="1"/>
  <c r="K62" i="1"/>
  <c r="H111" i="1" s="1"/>
  <c r="L12" i="1"/>
  <c r="L62" i="1" s="1"/>
  <c r="L87" i="1" s="1"/>
  <c r="G71" i="1"/>
  <c r="K71" i="1"/>
  <c r="G67" i="1"/>
  <c r="G28" i="1"/>
  <c r="K75" i="1"/>
  <c r="I82" i="1"/>
  <c r="G82" i="1"/>
  <c r="E28" i="1"/>
  <c r="I92" i="1"/>
  <c r="J73" i="1"/>
  <c r="K68" i="1"/>
  <c r="K117" i="1" s="1"/>
  <c r="L18" i="1"/>
  <c r="L68" i="1" s="1"/>
  <c r="L93" i="1" s="1"/>
  <c r="G63" i="1"/>
  <c r="K57" i="1"/>
  <c r="I106" i="1" s="1"/>
  <c r="H28" i="1"/>
  <c r="H59" i="1"/>
  <c r="H84" i="1" s="1"/>
  <c r="F60" i="1"/>
  <c r="F28" i="1"/>
  <c r="J65" i="1"/>
  <c r="K66" i="1"/>
  <c r="K115" i="1" s="1"/>
  <c r="L16" i="1"/>
  <c r="L66" i="1" s="1"/>
  <c r="L91" i="1" s="1"/>
  <c r="L19" i="1"/>
  <c r="E69" i="1"/>
  <c r="J69" i="1"/>
  <c r="K69" i="1"/>
  <c r="I70" i="1"/>
  <c r="I78" i="1" s="1"/>
  <c r="K70" i="1"/>
  <c r="F72" i="1"/>
  <c r="K72" i="1"/>
  <c r="L23" i="1"/>
  <c r="E73" i="1"/>
  <c r="E98" i="1" s="1"/>
  <c r="K74" i="1"/>
  <c r="K123" i="1" s="1"/>
  <c r="L24" i="1"/>
  <c r="L74" i="1" s="1"/>
  <c r="L99" i="1" s="1"/>
  <c r="F110" i="1" l="1"/>
  <c r="H110" i="1"/>
  <c r="G110" i="1"/>
  <c r="I117" i="1"/>
  <c r="I125" i="1"/>
  <c r="G125" i="1"/>
  <c r="I110" i="1"/>
  <c r="J123" i="1"/>
  <c r="H117" i="1"/>
  <c r="H125" i="1"/>
  <c r="F125" i="1"/>
  <c r="H123" i="1"/>
  <c r="J125" i="1"/>
  <c r="K111" i="1"/>
  <c r="K87" i="1"/>
  <c r="J114" i="1"/>
  <c r="F111" i="1"/>
  <c r="K110" i="1"/>
  <c r="K86" i="1"/>
  <c r="J115" i="1"/>
  <c r="F123" i="1"/>
  <c r="F117" i="1"/>
  <c r="H115" i="1"/>
  <c r="G115" i="1"/>
  <c r="J117" i="1"/>
  <c r="G123" i="1"/>
  <c r="F115" i="1"/>
  <c r="J111" i="1"/>
  <c r="I111" i="1"/>
  <c r="G111" i="1"/>
  <c r="G117" i="1"/>
  <c r="I123" i="1"/>
  <c r="I115" i="1"/>
  <c r="G78" i="1"/>
  <c r="G103" i="1" s="1"/>
  <c r="K101" i="1"/>
  <c r="I103" i="1"/>
  <c r="K99" i="1"/>
  <c r="K91" i="1"/>
  <c r="K63" i="1"/>
  <c r="L13" i="1"/>
  <c r="L63" i="1" s="1"/>
  <c r="L88" i="1" s="1"/>
  <c r="G92" i="1"/>
  <c r="L9" i="1"/>
  <c r="L59" i="1" s="1"/>
  <c r="L84" i="1" s="1"/>
  <c r="K59" i="1"/>
  <c r="K28" i="1"/>
  <c r="L28" i="1" s="1"/>
  <c r="L78" i="1" s="1"/>
  <c r="L103" i="1" s="1"/>
  <c r="L10" i="1"/>
  <c r="L60" i="1" s="1"/>
  <c r="K60" i="1"/>
  <c r="K93" i="1"/>
  <c r="L17" i="1"/>
  <c r="L67" i="1" s="1"/>
  <c r="L92" i="1" s="1"/>
  <c r="K67" i="1"/>
  <c r="E78" i="1"/>
  <c r="E103" i="1" s="1"/>
  <c r="K65" i="1"/>
  <c r="L15" i="1"/>
  <c r="L65" i="1" s="1"/>
  <c r="L90" i="1" s="1"/>
  <c r="H78" i="1"/>
  <c r="K82" i="1"/>
  <c r="F106" i="1"/>
  <c r="K106" i="1"/>
  <c r="J106" i="1"/>
  <c r="G106" i="1"/>
  <c r="H106" i="1"/>
  <c r="F78" i="1"/>
  <c r="J78" i="1"/>
  <c r="K116" i="1" l="1"/>
  <c r="J116" i="1"/>
  <c r="F116" i="1"/>
  <c r="H116" i="1"/>
  <c r="I116" i="1"/>
  <c r="K112" i="1"/>
  <c r="H112" i="1"/>
  <c r="I112" i="1"/>
  <c r="J112" i="1"/>
  <c r="F112" i="1"/>
  <c r="K85" i="1"/>
  <c r="K109" i="1"/>
  <c r="I109" i="1"/>
  <c r="H109" i="1"/>
  <c r="J109" i="1"/>
  <c r="G109" i="1"/>
  <c r="G116" i="1"/>
  <c r="F109" i="1"/>
  <c r="K114" i="1"/>
  <c r="I114" i="1"/>
  <c r="F114" i="1"/>
  <c r="G114" i="1"/>
  <c r="H114" i="1"/>
  <c r="H108" i="1"/>
  <c r="K84" i="1"/>
  <c r="G112" i="1"/>
  <c r="K78" i="1"/>
  <c r="I127" i="1" s="1"/>
  <c r="F103" i="1"/>
  <c r="H103" i="1"/>
  <c r="K90" i="1"/>
  <c r="K108" i="1"/>
  <c r="J108" i="1"/>
  <c r="G108" i="1"/>
  <c r="I108" i="1"/>
  <c r="F108" i="1"/>
  <c r="K92" i="1"/>
  <c r="J103" i="1"/>
  <c r="K88" i="1"/>
  <c r="G127" i="1" l="1"/>
  <c r="H127" i="1"/>
  <c r="K127" i="1"/>
  <c r="F127" i="1"/>
  <c r="J127" i="1"/>
  <c r="K103" i="1"/>
</calcChain>
</file>

<file path=xl/sharedStrings.xml><?xml version="1.0" encoding="utf-8"?>
<sst xmlns="http://schemas.openxmlformats.org/spreadsheetml/2006/main" count="390" uniqueCount="83">
  <si>
    <t>Texas Total</t>
  </si>
  <si>
    <t xml:space="preserve"> </t>
  </si>
  <si>
    <t>46/47</t>
  </si>
  <si>
    <t>City / County Service</t>
  </si>
  <si>
    <t>41</t>
  </si>
  <si>
    <t>Interruptible Service</t>
  </si>
  <si>
    <t>38</t>
  </si>
  <si>
    <t>Cotton Gin Service</t>
  </si>
  <si>
    <t>34</t>
  </si>
  <si>
    <t>Military Reservation Service</t>
  </si>
  <si>
    <t>31</t>
  </si>
  <si>
    <t>Electric Furnace Service</t>
  </si>
  <si>
    <t>30</t>
  </si>
  <si>
    <t>Private Area Lighting</t>
  </si>
  <si>
    <t>28</t>
  </si>
  <si>
    <t>Petroleum Refining Service</t>
  </si>
  <si>
    <t>26</t>
  </si>
  <si>
    <t>Large Power Service- Trans.</t>
  </si>
  <si>
    <t>25T</t>
  </si>
  <si>
    <t>Large Power Service - Sec. Pri.</t>
  </si>
  <si>
    <t>25</t>
  </si>
  <si>
    <t>General Service</t>
  </si>
  <si>
    <t>24</t>
  </si>
  <si>
    <t>Irrigation Service</t>
  </si>
  <si>
    <t>22</t>
  </si>
  <si>
    <t>Water Heating Service</t>
  </si>
  <si>
    <t>21</t>
  </si>
  <si>
    <t>Electrolytic Refining Service</t>
  </si>
  <si>
    <t>15</t>
  </si>
  <si>
    <t>Governmental Street Lighting Service</t>
  </si>
  <si>
    <t>08</t>
  </si>
  <si>
    <t>Outdoor Recreational Lighting</t>
  </si>
  <si>
    <t>07</t>
  </si>
  <si>
    <t>Small Commercial Service</t>
  </si>
  <si>
    <t>02</t>
  </si>
  <si>
    <t>Residential Service</t>
  </si>
  <si>
    <t>01</t>
  </si>
  <si>
    <t>Change in Total Energy Efficiency Costs to be Recovered</t>
  </si>
  <si>
    <t>Change in EM&amp;V Expenses</t>
  </si>
  <si>
    <t>Change in  (Over)/Under Recovery</t>
  </si>
  <si>
    <t>Change in EECRF Proceeding Expenses</t>
  </si>
  <si>
    <t>Change in  Energy  Efficiency Bonus</t>
  </si>
  <si>
    <t>Change in Proposed Program Budget</t>
  </si>
  <si>
    <t>Change in Projected Metered kWh</t>
  </si>
  <si>
    <t>Rate Class</t>
  </si>
  <si>
    <t>Applicable Rate</t>
  </si>
  <si>
    <t>Rate</t>
  </si>
  <si>
    <t>Line No.</t>
  </si>
  <si>
    <t>Change in EECRF Rate</t>
  </si>
  <si>
    <t>Total Energy Efficiency Costs to be Recovered</t>
  </si>
  <si>
    <t>EPE's Rate Calculation for</t>
  </si>
  <si>
    <t>EL PASO ELECTRIC COMPANY</t>
  </si>
  <si>
    <t>N/A</t>
  </si>
  <si>
    <t>09</t>
  </si>
  <si>
    <t xml:space="preserve">Governmental Traffic Signal Service </t>
  </si>
  <si>
    <t>Governmental Traffic Signal Service</t>
  </si>
  <si>
    <t>Cogeneration (a)</t>
  </si>
  <si>
    <t>(a)</t>
  </si>
  <si>
    <t xml:space="preserve">Cogeneration </t>
  </si>
  <si>
    <t>11-TOU</t>
  </si>
  <si>
    <t>Time-Of-Use Municipal Pumping Service</t>
  </si>
  <si>
    <t>11</t>
  </si>
  <si>
    <t>-</t>
  </si>
  <si>
    <t>Rate combined with Rate 34 - Cotton Gin Service in accordance with 16 Tex. Admin. Code § 25.181(f)(2).</t>
  </si>
  <si>
    <t>2020 Projected Metered kWh</t>
  </si>
  <si>
    <t>2020 Proposed Program Budget</t>
  </si>
  <si>
    <t>2018 Energy  Efficiency Bonus</t>
  </si>
  <si>
    <t>2018 Total EECRF Proceeding Expenses</t>
  </si>
  <si>
    <t xml:space="preserve">2020 EM&amp;V Expenses </t>
  </si>
  <si>
    <t>2020 Total Rate per kWh</t>
  </si>
  <si>
    <t>Amounts may not add or tie to other exhibits and or workpapers due to rounding.</t>
  </si>
  <si>
    <t>2021 Energy Efficiency Cost Recovery Factor (EECRF)</t>
  </si>
  <si>
    <t>Applicable January through December 2021</t>
  </si>
  <si>
    <t>2021 Projected Metered kWh</t>
  </si>
  <si>
    <t>2021 Proposed Program Budget</t>
  </si>
  <si>
    <t>2019 Energy  Efficiency Bonus</t>
  </si>
  <si>
    <t>2019 Total EECRF Proceeding Expenses</t>
  </si>
  <si>
    <t>2019 (Over)/Under Recovery</t>
  </si>
  <si>
    <t xml:space="preserve">2021 EM&amp;V Expenses </t>
  </si>
  <si>
    <t>2021 Total Rate per kWh</t>
  </si>
  <si>
    <t>EVC</t>
  </si>
  <si>
    <t>Electric Vehicle Charging</t>
  </si>
  <si>
    <t>2018 (Over)/Under Recovery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</si>
</sst>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.000000_);_(* \(#,##0.000000\);_(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_(&quot;$&quot;* #,##0.000000_);_(&quot;$&quot;* \(#,##0.000000\);_(&quot;$&quot;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b/>
      <sz val="11"/>
      <name val="Arial"/>
      <family val="2"/>
    </font>
    <font>
      <sz val="10"/>
      <name val="MS Serif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theme="1"/>
      <name val="Tahoma"/>
      <family val="2"/>
    </font>
    <font>
      <sz val="12"/>
      <name val="Arial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5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" fontId="3" fillId="0" borderId="0">
      <alignment horizontal="right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14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0" fontId="15" fillId="2" borderId="0">
      <alignment horizontal="right"/>
    </xf>
    <xf numFmtId="0" fontId="16" fillId="2" borderId="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0" xfId="4" applyFont="1" applyBorder="1"/>
    <xf numFmtId="164" fontId="3" fillId="0" borderId="0" xfId="3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4" applyFont="1" applyBorder="1" applyAlignment="1">
      <alignment horizontal="center" wrapText="1"/>
    </xf>
    <xf numFmtId="0" fontId="3" fillId="0" borderId="1" xfId="4" applyFont="1" applyBorder="1" applyAlignment="1">
      <alignment horizontal="center"/>
    </xf>
    <xf numFmtId="164" fontId="3" fillId="0" borderId="2" xfId="3" applyNumberFormat="1" applyFont="1" applyBorder="1"/>
    <xf numFmtId="165" fontId="3" fillId="0" borderId="0" xfId="1" applyNumberFormat="1" applyFont="1" applyFill="1" applyAlignment="1">
      <alignment horizontal="right"/>
    </xf>
    <xf numFmtId="166" fontId="3" fillId="0" borderId="2" xfId="5" applyNumberFormat="1" applyFont="1" applyFill="1" applyBorder="1"/>
    <xf numFmtId="3" fontId="3" fillId="0" borderId="2" xfId="4" applyNumberFormat="1" applyFont="1" applyBorder="1"/>
    <xf numFmtId="165" fontId="3" fillId="0" borderId="0" xfId="1" applyNumberFormat="1" applyFont="1" applyFill="1" applyBorder="1" applyAlignment="1">
      <alignment horizontal="right"/>
    </xf>
    <xf numFmtId="167" fontId="3" fillId="0" borderId="0" xfId="6" applyNumberFormat="1" applyFont="1"/>
    <xf numFmtId="168" fontId="3" fillId="0" borderId="0" xfId="2" applyNumberFormat="1" applyFont="1" applyFill="1" applyAlignment="1">
      <alignment horizontal="right"/>
    </xf>
    <xf numFmtId="166" fontId="3" fillId="0" borderId="0" xfId="2" applyNumberFormat="1" applyFont="1"/>
    <xf numFmtId="164" fontId="3" fillId="0" borderId="0" xfId="3" applyNumberFormat="1" applyFont="1" applyAlignment="1">
      <alignment horizontal="righ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1" applyNumberFormat="1" applyFont="1" applyFill="1" applyAlignment="1">
      <alignment horizontal="right"/>
    </xf>
    <xf numFmtId="0" fontId="3" fillId="0" borderId="0" xfId="4" applyFont="1" applyAlignment="1">
      <alignment horizontal="center"/>
    </xf>
    <xf numFmtId="3" fontId="3" fillId="0" borderId="0" xfId="4" applyNumberFormat="1" applyFont="1" applyBorder="1"/>
    <xf numFmtId="166" fontId="3" fillId="0" borderId="0" xfId="5" applyNumberFormat="1" applyFont="1" applyFill="1" applyBorder="1"/>
    <xf numFmtId="0" fontId="3" fillId="0" borderId="0" xfId="4" applyFont="1" applyAlignment="1">
      <alignment horizontal="center"/>
    </xf>
    <xf numFmtId="0" fontId="3" fillId="0" borderId="0" xfId="4" applyFont="1" applyFill="1"/>
    <xf numFmtId="0" fontId="3" fillId="0" borderId="0" xfId="4" applyFont="1" applyFill="1" applyBorder="1"/>
    <xf numFmtId="0" fontId="3" fillId="0" borderId="0" xfId="4" applyFont="1" applyFill="1" applyAlignment="1">
      <alignment horizontal="center"/>
    </xf>
    <xf numFmtId="0" fontId="3" fillId="3" borderId="0" xfId="4" applyFont="1" applyFill="1" applyAlignment="1">
      <alignment horizontal="center"/>
    </xf>
    <xf numFmtId="0" fontId="3" fillId="3" borderId="0" xfId="4" applyFont="1" applyFill="1"/>
    <xf numFmtId="0" fontId="3" fillId="0" borderId="0" xfId="4" applyFont="1" applyFill="1" applyAlignment="1">
      <alignment vertical="top" wrapText="1"/>
    </xf>
    <xf numFmtId="0" fontId="3" fillId="0" borderId="1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/>
    </xf>
    <xf numFmtId="166" fontId="3" fillId="0" borderId="0" xfId="2" applyNumberFormat="1" applyFont="1" applyFill="1"/>
    <xf numFmtId="0" fontId="4" fillId="0" borderId="0" xfId="0" applyFont="1" applyFill="1" applyAlignment="1">
      <alignment horizontal="left"/>
    </xf>
    <xf numFmtId="3" fontId="3" fillId="0" borderId="2" xfId="4" applyNumberFormat="1" applyFont="1" applyFill="1" applyBorder="1"/>
    <xf numFmtId="0" fontId="3" fillId="0" borderId="0" xfId="4" applyFont="1" applyAlignment="1">
      <alignment horizontal="center"/>
    </xf>
    <xf numFmtId="167" fontId="17" fillId="0" borderId="0" xfId="1" applyNumberFormat="1" applyFont="1" applyFill="1"/>
    <xf numFmtId="166" fontId="17" fillId="0" borderId="0" xfId="2" applyNumberFormat="1" applyFont="1" applyFill="1"/>
    <xf numFmtId="167" fontId="17" fillId="0" borderId="0" xfId="6" applyNumberFormat="1" applyFont="1"/>
    <xf numFmtId="166" fontId="17" fillId="0" borderId="0" xfId="5" applyNumberFormat="1" applyFont="1" applyFill="1"/>
    <xf numFmtId="168" fontId="17" fillId="0" borderId="0" xfId="2" applyNumberFormat="1" applyFont="1" applyFill="1" applyAlignment="1">
      <alignment horizontal="right"/>
    </xf>
    <xf numFmtId="165" fontId="17" fillId="0" borderId="0" xfId="1" applyNumberFormat="1" applyFont="1" applyFill="1" applyAlignment="1">
      <alignment horizontal="right"/>
    </xf>
    <xf numFmtId="167" fontId="17" fillId="0" borderId="0" xfId="2" applyNumberFormat="1" applyFont="1" applyFill="1"/>
    <xf numFmtId="167" fontId="3" fillId="0" borderId="0" xfId="2" applyNumberFormat="1" applyFont="1" applyFill="1"/>
    <xf numFmtId="167" fontId="3" fillId="0" borderId="0" xfId="2" applyNumberFormat="1" applyFont="1" applyFill="1" applyAlignment="1">
      <alignment horizontal="right"/>
    </xf>
    <xf numFmtId="167" fontId="17" fillId="0" borderId="0" xfId="2" applyNumberFormat="1" applyFont="1" applyFill="1" applyAlignment="1">
      <alignment horizontal="right"/>
    </xf>
    <xf numFmtId="43" fontId="3" fillId="0" borderId="0" xfId="2" applyNumberFormat="1" applyFont="1"/>
    <xf numFmtId="43" fontId="3" fillId="0" borderId="0" xfId="2" applyNumberFormat="1" applyFont="1" applyFill="1" applyAlignment="1">
      <alignment horizontal="right"/>
    </xf>
    <xf numFmtId="0" fontId="3" fillId="0" borderId="0" xfId="4" applyFont="1" applyAlignment="1">
      <alignment horizontal="center"/>
    </xf>
  </cellXfs>
  <cellStyles count="514">
    <cellStyle name="Comma" xfId="1" builtinId="3"/>
    <cellStyle name="Comma 10 10" xfId="7" xr:uid="{00000000-0005-0000-0000-000001000000}"/>
    <cellStyle name="Comma 10 11" xfId="8" xr:uid="{00000000-0005-0000-0000-000002000000}"/>
    <cellStyle name="Comma 10 12" xfId="9" xr:uid="{00000000-0005-0000-0000-000003000000}"/>
    <cellStyle name="Comma 10 13" xfId="10" xr:uid="{00000000-0005-0000-0000-000004000000}"/>
    <cellStyle name="Comma 10 14" xfId="11" xr:uid="{00000000-0005-0000-0000-000005000000}"/>
    <cellStyle name="Comma 10 15" xfId="12" xr:uid="{00000000-0005-0000-0000-000006000000}"/>
    <cellStyle name="Comma 10 16" xfId="13" xr:uid="{00000000-0005-0000-0000-000007000000}"/>
    <cellStyle name="Comma 10 17" xfId="14" xr:uid="{00000000-0005-0000-0000-000008000000}"/>
    <cellStyle name="Comma 10 18" xfId="15" xr:uid="{00000000-0005-0000-0000-000009000000}"/>
    <cellStyle name="Comma 10 19" xfId="16" xr:uid="{00000000-0005-0000-0000-00000A000000}"/>
    <cellStyle name="Comma 10 2" xfId="17" xr:uid="{00000000-0005-0000-0000-00000B000000}"/>
    <cellStyle name="Comma 10 20" xfId="18" xr:uid="{00000000-0005-0000-0000-00000C000000}"/>
    <cellStyle name="Comma 10 21" xfId="19" xr:uid="{00000000-0005-0000-0000-00000D000000}"/>
    <cellStyle name="Comma 10 22" xfId="20" xr:uid="{00000000-0005-0000-0000-00000E000000}"/>
    <cellStyle name="Comma 10 23" xfId="21" xr:uid="{00000000-0005-0000-0000-00000F000000}"/>
    <cellStyle name="Comma 10 24" xfId="22" xr:uid="{00000000-0005-0000-0000-000010000000}"/>
    <cellStyle name="Comma 10 3" xfId="23" xr:uid="{00000000-0005-0000-0000-000011000000}"/>
    <cellStyle name="Comma 10 4" xfId="24" xr:uid="{00000000-0005-0000-0000-000012000000}"/>
    <cellStyle name="Comma 10 5" xfId="25" xr:uid="{00000000-0005-0000-0000-000013000000}"/>
    <cellStyle name="Comma 10 6" xfId="26" xr:uid="{00000000-0005-0000-0000-000014000000}"/>
    <cellStyle name="Comma 10 7" xfId="27" xr:uid="{00000000-0005-0000-0000-000015000000}"/>
    <cellStyle name="Comma 10 8" xfId="28" xr:uid="{00000000-0005-0000-0000-000016000000}"/>
    <cellStyle name="Comma 10 9" xfId="29" xr:uid="{00000000-0005-0000-0000-000017000000}"/>
    <cellStyle name="Comma 11 10" xfId="30" xr:uid="{00000000-0005-0000-0000-000018000000}"/>
    <cellStyle name="Comma 11 11" xfId="31" xr:uid="{00000000-0005-0000-0000-000019000000}"/>
    <cellStyle name="Comma 11 12" xfId="32" xr:uid="{00000000-0005-0000-0000-00001A000000}"/>
    <cellStyle name="Comma 11 13" xfId="33" xr:uid="{00000000-0005-0000-0000-00001B000000}"/>
    <cellStyle name="Comma 11 14" xfId="34" xr:uid="{00000000-0005-0000-0000-00001C000000}"/>
    <cellStyle name="Comma 11 15" xfId="35" xr:uid="{00000000-0005-0000-0000-00001D000000}"/>
    <cellStyle name="Comma 11 16" xfId="36" xr:uid="{00000000-0005-0000-0000-00001E000000}"/>
    <cellStyle name="Comma 11 17" xfId="37" xr:uid="{00000000-0005-0000-0000-00001F000000}"/>
    <cellStyle name="Comma 11 18" xfId="38" xr:uid="{00000000-0005-0000-0000-000020000000}"/>
    <cellStyle name="Comma 11 19" xfId="39" xr:uid="{00000000-0005-0000-0000-000021000000}"/>
    <cellStyle name="Comma 11 2" xfId="40" xr:uid="{00000000-0005-0000-0000-000022000000}"/>
    <cellStyle name="Comma 11 20" xfId="41" xr:uid="{00000000-0005-0000-0000-000023000000}"/>
    <cellStyle name="Comma 11 21" xfId="42" xr:uid="{00000000-0005-0000-0000-000024000000}"/>
    <cellStyle name="Comma 11 22" xfId="43" xr:uid="{00000000-0005-0000-0000-000025000000}"/>
    <cellStyle name="Comma 11 23" xfId="44" xr:uid="{00000000-0005-0000-0000-000026000000}"/>
    <cellStyle name="Comma 11 24" xfId="45" xr:uid="{00000000-0005-0000-0000-000027000000}"/>
    <cellStyle name="Comma 11 3" xfId="46" xr:uid="{00000000-0005-0000-0000-000028000000}"/>
    <cellStyle name="Comma 11 4" xfId="47" xr:uid="{00000000-0005-0000-0000-000029000000}"/>
    <cellStyle name="Comma 11 5" xfId="48" xr:uid="{00000000-0005-0000-0000-00002A000000}"/>
    <cellStyle name="Comma 11 6" xfId="49" xr:uid="{00000000-0005-0000-0000-00002B000000}"/>
    <cellStyle name="Comma 11 7" xfId="50" xr:uid="{00000000-0005-0000-0000-00002C000000}"/>
    <cellStyle name="Comma 11 8" xfId="51" xr:uid="{00000000-0005-0000-0000-00002D000000}"/>
    <cellStyle name="Comma 11 9" xfId="52" xr:uid="{00000000-0005-0000-0000-00002E000000}"/>
    <cellStyle name="Comma 12 10" xfId="53" xr:uid="{00000000-0005-0000-0000-00002F000000}"/>
    <cellStyle name="Comma 12 11" xfId="54" xr:uid="{00000000-0005-0000-0000-000030000000}"/>
    <cellStyle name="Comma 12 12" xfId="55" xr:uid="{00000000-0005-0000-0000-000031000000}"/>
    <cellStyle name="Comma 12 13" xfId="56" xr:uid="{00000000-0005-0000-0000-000032000000}"/>
    <cellStyle name="Comma 12 14" xfId="57" xr:uid="{00000000-0005-0000-0000-000033000000}"/>
    <cellStyle name="Comma 12 15" xfId="58" xr:uid="{00000000-0005-0000-0000-000034000000}"/>
    <cellStyle name="Comma 12 16" xfId="59" xr:uid="{00000000-0005-0000-0000-000035000000}"/>
    <cellStyle name="Comma 12 17" xfId="60" xr:uid="{00000000-0005-0000-0000-000036000000}"/>
    <cellStyle name="Comma 12 18" xfId="61" xr:uid="{00000000-0005-0000-0000-000037000000}"/>
    <cellStyle name="Comma 12 19" xfId="62" xr:uid="{00000000-0005-0000-0000-000038000000}"/>
    <cellStyle name="Comma 12 2" xfId="63" xr:uid="{00000000-0005-0000-0000-000039000000}"/>
    <cellStyle name="Comma 12 20" xfId="64" xr:uid="{00000000-0005-0000-0000-00003A000000}"/>
    <cellStyle name="Comma 12 21" xfId="65" xr:uid="{00000000-0005-0000-0000-00003B000000}"/>
    <cellStyle name="Comma 12 22" xfId="66" xr:uid="{00000000-0005-0000-0000-00003C000000}"/>
    <cellStyle name="Comma 12 23" xfId="67" xr:uid="{00000000-0005-0000-0000-00003D000000}"/>
    <cellStyle name="Comma 12 24" xfId="68" xr:uid="{00000000-0005-0000-0000-00003E000000}"/>
    <cellStyle name="Comma 12 3" xfId="69" xr:uid="{00000000-0005-0000-0000-00003F000000}"/>
    <cellStyle name="Comma 12 4" xfId="70" xr:uid="{00000000-0005-0000-0000-000040000000}"/>
    <cellStyle name="Comma 12 5" xfId="71" xr:uid="{00000000-0005-0000-0000-000041000000}"/>
    <cellStyle name="Comma 12 6" xfId="72" xr:uid="{00000000-0005-0000-0000-000042000000}"/>
    <cellStyle name="Comma 12 7" xfId="73" xr:uid="{00000000-0005-0000-0000-000043000000}"/>
    <cellStyle name="Comma 12 8" xfId="74" xr:uid="{00000000-0005-0000-0000-000044000000}"/>
    <cellStyle name="Comma 12 9" xfId="75" xr:uid="{00000000-0005-0000-0000-000045000000}"/>
    <cellStyle name="Comma 13 10" xfId="76" xr:uid="{00000000-0005-0000-0000-000046000000}"/>
    <cellStyle name="Comma 13 11" xfId="77" xr:uid="{00000000-0005-0000-0000-000047000000}"/>
    <cellStyle name="Comma 13 12" xfId="78" xr:uid="{00000000-0005-0000-0000-000048000000}"/>
    <cellStyle name="Comma 13 13" xfId="79" xr:uid="{00000000-0005-0000-0000-000049000000}"/>
    <cellStyle name="Comma 13 14" xfId="80" xr:uid="{00000000-0005-0000-0000-00004A000000}"/>
    <cellStyle name="Comma 13 15" xfId="81" xr:uid="{00000000-0005-0000-0000-00004B000000}"/>
    <cellStyle name="Comma 13 16" xfId="82" xr:uid="{00000000-0005-0000-0000-00004C000000}"/>
    <cellStyle name="Comma 13 17" xfId="83" xr:uid="{00000000-0005-0000-0000-00004D000000}"/>
    <cellStyle name="Comma 13 18" xfId="84" xr:uid="{00000000-0005-0000-0000-00004E000000}"/>
    <cellStyle name="Comma 13 19" xfId="85" xr:uid="{00000000-0005-0000-0000-00004F000000}"/>
    <cellStyle name="Comma 13 2" xfId="86" xr:uid="{00000000-0005-0000-0000-000050000000}"/>
    <cellStyle name="Comma 13 20" xfId="87" xr:uid="{00000000-0005-0000-0000-000051000000}"/>
    <cellStyle name="Comma 13 21" xfId="88" xr:uid="{00000000-0005-0000-0000-000052000000}"/>
    <cellStyle name="Comma 13 22" xfId="89" xr:uid="{00000000-0005-0000-0000-000053000000}"/>
    <cellStyle name="Comma 13 23" xfId="90" xr:uid="{00000000-0005-0000-0000-000054000000}"/>
    <cellStyle name="Comma 13 24" xfId="91" xr:uid="{00000000-0005-0000-0000-000055000000}"/>
    <cellStyle name="Comma 13 3" xfId="92" xr:uid="{00000000-0005-0000-0000-000056000000}"/>
    <cellStyle name="Comma 13 4" xfId="93" xr:uid="{00000000-0005-0000-0000-000057000000}"/>
    <cellStyle name="Comma 13 5" xfId="94" xr:uid="{00000000-0005-0000-0000-000058000000}"/>
    <cellStyle name="Comma 13 6" xfId="95" xr:uid="{00000000-0005-0000-0000-000059000000}"/>
    <cellStyle name="Comma 13 7" xfId="96" xr:uid="{00000000-0005-0000-0000-00005A000000}"/>
    <cellStyle name="Comma 13 8" xfId="97" xr:uid="{00000000-0005-0000-0000-00005B000000}"/>
    <cellStyle name="Comma 13 9" xfId="98" xr:uid="{00000000-0005-0000-0000-00005C000000}"/>
    <cellStyle name="Comma 17 10" xfId="99" xr:uid="{00000000-0005-0000-0000-00005D000000}"/>
    <cellStyle name="Comma 17 11" xfId="100" xr:uid="{00000000-0005-0000-0000-00005E000000}"/>
    <cellStyle name="Comma 17 12" xfId="101" xr:uid="{00000000-0005-0000-0000-00005F000000}"/>
    <cellStyle name="Comma 17 13" xfId="102" xr:uid="{00000000-0005-0000-0000-000060000000}"/>
    <cellStyle name="Comma 17 14" xfId="103" xr:uid="{00000000-0005-0000-0000-000061000000}"/>
    <cellStyle name="Comma 17 15" xfId="104" xr:uid="{00000000-0005-0000-0000-000062000000}"/>
    <cellStyle name="Comma 17 16" xfId="105" xr:uid="{00000000-0005-0000-0000-000063000000}"/>
    <cellStyle name="Comma 17 17" xfId="106" xr:uid="{00000000-0005-0000-0000-000064000000}"/>
    <cellStyle name="Comma 17 18" xfId="107" xr:uid="{00000000-0005-0000-0000-000065000000}"/>
    <cellStyle name="Comma 17 19" xfId="108" xr:uid="{00000000-0005-0000-0000-000066000000}"/>
    <cellStyle name="Comma 17 2" xfId="109" xr:uid="{00000000-0005-0000-0000-000067000000}"/>
    <cellStyle name="Comma 17 20" xfId="110" xr:uid="{00000000-0005-0000-0000-000068000000}"/>
    <cellStyle name="Comma 17 21" xfId="111" xr:uid="{00000000-0005-0000-0000-000069000000}"/>
    <cellStyle name="Comma 17 22" xfId="112" xr:uid="{00000000-0005-0000-0000-00006A000000}"/>
    <cellStyle name="Comma 17 23" xfId="113" xr:uid="{00000000-0005-0000-0000-00006B000000}"/>
    <cellStyle name="Comma 17 24" xfId="114" xr:uid="{00000000-0005-0000-0000-00006C000000}"/>
    <cellStyle name="Comma 17 3" xfId="115" xr:uid="{00000000-0005-0000-0000-00006D000000}"/>
    <cellStyle name="Comma 17 4" xfId="116" xr:uid="{00000000-0005-0000-0000-00006E000000}"/>
    <cellStyle name="Comma 17 5" xfId="117" xr:uid="{00000000-0005-0000-0000-00006F000000}"/>
    <cellStyle name="Comma 17 6" xfId="118" xr:uid="{00000000-0005-0000-0000-000070000000}"/>
    <cellStyle name="Comma 17 7" xfId="119" xr:uid="{00000000-0005-0000-0000-000071000000}"/>
    <cellStyle name="Comma 17 8" xfId="120" xr:uid="{00000000-0005-0000-0000-000072000000}"/>
    <cellStyle name="Comma 17 9" xfId="121" xr:uid="{00000000-0005-0000-0000-000073000000}"/>
    <cellStyle name="Comma 2" xfId="122" xr:uid="{00000000-0005-0000-0000-000074000000}"/>
    <cellStyle name="Comma 2 2" xfId="123" xr:uid="{00000000-0005-0000-0000-000075000000}"/>
    <cellStyle name="Comma 2 2 2" xfId="124" xr:uid="{00000000-0005-0000-0000-000076000000}"/>
    <cellStyle name="Comma 2 3" xfId="125" xr:uid="{00000000-0005-0000-0000-000077000000}"/>
    <cellStyle name="Comma 2 3 2" xfId="126" xr:uid="{00000000-0005-0000-0000-000078000000}"/>
    <cellStyle name="Comma 2 4" xfId="127" xr:uid="{00000000-0005-0000-0000-000079000000}"/>
    <cellStyle name="Comma 2 4 2" xfId="128" xr:uid="{00000000-0005-0000-0000-00007A000000}"/>
    <cellStyle name="Comma 2 5" xfId="129" xr:uid="{00000000-0005-0000-0000-00007B000000}"/>
    <cellStyle name="Comma 2 5 2" xfId="130" xr:uid="{00000000-0005-0000-0000-00007C000000}"/>
    <cellStyle name="Comma 2 6" xfId="131" xr:uid="{00000000-0005-0000-0000-00007D000000}"/>
    <cellStyle name="Comma 3" xfId="132" xr:uid="{00000000-0005-0000-0000-00007E000000}"/>
    <cellStyle name="Comma 3 10" xfId="133" xr:uid="{00000000-0005-0000-0000-00007F000000}"/>
    <cellStyle name="Comma 3 11" xfId="134" xr:uid="{00000000-0005-0000-0000-000080000000}"/>
    <cellStyle name="Comma 3 12" xfId="135" xr:uid="{00000000-0005-0000-0000-000081000000}"/>
    <cellStyle name="Comma 3 13" xfId="136" xr:uid="{00000000-0005-0000-0000-000082000000}"/>
    <cellStyle name="Comma 3 14" xfId="137" xr:uid="{00000000-0005-0000-0000-000083000000}"/>
    <cellStyle name="Comma 3 15" xfId="138" xr:uid="{00000000-0005-0000-0000-000084000000}"/>
    <cellStyle name="Comma 3 16" xfId="139" xr:uid="{00000000-0005-0000-0000-000085000000}"/>
    <cellStyle name="Comma 3 17" xfId="140" xr:uid="{00000000-0005-0000-0000-000086000000}"/>
    <cellStyle name="Comma 3 18" xfId="141" xr:uid="{00000000-0005-0000-0000-000087000000}"/>
    <cellStyle name="Comma 3 19" xfId="142" xr:uid="{00000000-0005-0000-0000-000088000000}"/>
    <cellStyle name="Comma 3 2" xfId="143" xr:uid="{00000000-0005-0000-0000-000089000000}"/>
    <cellStyle name="Comma 3 20" xfId="144" xr:uid="{00000000-0005-0000-0000-00008A000000}"/>
    <cellStyle name="Comma 3 21" xfId="145" xr:uid="{00000000-0005-0000-0000-00008B000000}"/>
    <cellStyle name="Comma 3 22" xfId="146" xr:uid="{00000000-0005-0000-0000-00008C000000}"/>
    <cellStyle name="Comma 3 23" xfId="147" xr:uid="{00000000-0005-0000-0000-00008D000000}"/>
    <cellStyle name="Comma 3 24" xfId="148" xr:uid="{00000000-0005-0000-0000-00008E000000}"/>
    <cellStyle name="Comma 3 25" xfId="149" xr:uid="{00000000-0005-0000-0000-00008F000000}"/>
    <cellStyle name="Comma 3 26" xfId="150" xr:uid="{00000000-0005-0000-0000-000090000000}"/>
    <cellStyle name="Comma 3 27" xfId="151" xr:uid="{00000000-0005-0000-0000-000091000000}"/>
    <cellStyle name="Comma 3 28" xfId="152" xr:uid="{00000000-0005-0000-0000-000092000000}"/>
    <cellStyle name="Comma 3 3" xfId="153" xr:uid="{00000000-0005-0000-0000-000093000000}"/>
    <cellStyle name="Comma 3 4" xfId="154" xr:uid="{00000000-0005-0000-0000-000094000000}"/>
    <cellStyle name="Comma 3 5" xfId="155" xr:uid="{00000000-0005-0000-0000-000095000000}"/>
    <cellStyle name="Comma 3 6" xfId="156" xr:uid="{00000000-0005-0000-0000-000096000000}"/>
    <cellStyle name="Comma 3 7" xfId="157" xr:uid="{00000000-0005-0000-0000-000097000000}"/>
    <cellStyle name="Comma 3 8" xfId="158" xr:uid="{00000000-0005-0000-0000-000098000000}"/>
    <cellStyle name="Comma 3 9" xfId="159" xr:uid="{00000000-0005-0000-0000-000099000000}"/>
    <cellStyle name="Comma 33" xfId="160" xr:uid="{00000000-0005-0000-0000-00009A000000}"/>
    <cellStyle name="Comma 33 2" xfId="161" xr:uid="{00000000-0005-0000-0000-00009B000000}"/>
    <cellStyle name="Comma 33 3" xfId="162" xr:uid="{00000000-0005-0000-0000-00009C000000}"/>
    <cellStyle name="Comma 33 4" xfId="163" xr:uid="{00000000-0005-0000-0000-00009D000000}"/>
    <cellStyle name="Comma 33 5" xfId="164" xr:uid="{00000000-0005-0000-0000-00009E000000}"/>
    <cellStyle name="Comma 34" xfId="165" xr:uid="{00000000-0005-0000-0000-00009F000000}"/>
    <cellStyle name="Comma 35" xfId="166" xr:uid="{00000000-0005-0000-0000-0000A0000000}"/>
    <cellStyle name="Comma 35 2" xfId="167" xr:uid="{00000000-0005-0000-0000-0000A1000000}"/>
    <cellStyle name="Comma 35 3" xfId="168" xr:uid="{00000000-0005-0000-0000-0000A2000000}"/>
    <cellStyle name="Comma 35 4" xfId="169" xr:uid="{00000000-0005-0000-0000-0000A3000000}"/>
    <cellStyle name="Comma 35 5" xfId="170" xr:uid="{00000000-0005-0000-0000-0000A4000000}"/>
    <cellStyle name="Comma 36" xfId="171" xr:uid="{00000000-0005-0000-0000-0000A5000000}"/>
    <cellStyle name="Comma 36 2" xfId="172" xr:uid="{00000000-0005-0000-0000-0000A6000000}"/>
    <cellStyle name="Comma 36 3" xfId="173" xr:uid="{00000000-0005-0000-0000-0000A7000000}"/>
    <cellStyle name="Comma 36 4" xfId="174" xr:uid="{00000000-0005-0000-0000-0000A8000000}"/>
    <cellStyle name="Comma 36 5" xfId="175" xr:uid="{00000000-0005-0000-0000-0000A9000000}"/>
    <cellStyle name="Comma 38" xfId="176" xr:uid="{00000000-0005-0000-0000-0000AA000000}"/>
    <cellStyle name="Comma 38 2" xfId="177" xr:uid="{00000000-0005-0000-0000-0000AB000000}"/>
    <cellStyle name="Comma 38 3" xfId="178" xr:uid="{00000000-0005-0000-0000-0000AC000000}"/>
    <cellStyle name="Comma 38 4" xfId="179" xr:uid="{00000000-0005-0000-0000-0000AD000000}"/>
    <cellStyle name="Comma 38 5" xfId="180" xr:uid="{00000000-0005-0000-0000-0000AE000000}"/>
    <cellStyle name="Comma 4" xfId="181" xr:uid="{00000000-0005-0000-0000-0000AF000000}"/>
    <cellStyle name="Comma 4 2" xfId="182" xr:uid="{00000000-0005-0000-0000-0000B0000000}"/>
    <cellStyle name="Comma 4 3" xfId="183" xr:uid="{00000000-0005-0000-0000-0000B1000000}"/>
    <cellStyle name="Comma 40" xfId="184" xr:uid="{00000000-0005-0000-0000-0000B2000000}"/>
    <cellStyle name="Comma 40 2" xfId="185" xr:uid="{00000000-0005-0000-0000-0000B3000000}"/>
    <cellStyle name="Comma 40 3" xfId="186" xr:uid="{00000000-0005-0000-0000-0000B4000000}"/>
    <cellStyle name="Comma 40 4" xfId="187" xr:uid="{00000000-0005-0000-0000-0000B5000000}"/>
    <cellStyle name="Comma 40 5" xfId="188" xr:uid="{00000000-0005-0000-0000-0000B6000000}"/>
    <cellStyle name="Comma 5" xfId="6" xr:uid="{00000000-0005-0000-0000-0000B7000000}"/>
    <cellStyle name="Comma 5 2" xfId="189" xr:uid="{00000000-0005-0000-0000-0000B8000000}"/>
    <cellStyle name="Comma 51" xfId="190" xr:uid="{00000000-0005-0000-0000-0000B9000000}"/>
    <cellStyle name="Comma 51 2" xfId="191" xr:uid="{00000000-0005-0000-0000-0000BA000000}"/>
    <cellStyle name="Comma 51 3" xfId="192" xr:uid="{00000000-0005-0000-0000-0000BB000000}"/>
    <cellStyle name="Comma 51 4" xfId="193" xr:uid="{00000000-0005-0000-0000-0000BC000000}"/>
    <cellStyle name="Comma 51 5" xfId="194" xr:uid="{00000000-0005-0000-0000-0000BD000000}"/>
    <cellStyle name="Comma 53" xfId="195" xr:uid="{00000000-0005-0000-0000-0000BE000000}"/>
    <cellStyle name="Comma 53 2" xfId="196" xr:uid="{00000000-0005-0000-0000-0000BF000000}"/>
    <cellStyle name="Comma 53 3" xfId="197" xr:uid="{00000000-0005-0000-0000-0000C0000000}"/>
    <cellStyle name="Comma 53 4" xfId="198" xr:uid="{00000000-0005-0000-0000-0000C1000000}"/>
    <cellStyle name="Comma 53 5" xfId="199" xr:uid="{00000000-0005-0000-0000-0000C2000000}"/>
    <cellStyle name="Comma 54" xfId="200" xr:uid="{00000000-0005-0000-0000-0000C3000000}"/>
    <cellStyle name="Comma 54 2" xfId="201" xr:uid="{00000000-0005-0000-0000-0000C4000000}"/>
    <cellStyle name="Comma 54 3" xfId="202" xr:uid="{00000000-0005-0000-0000-0000C5000000}"/>
    <cellStyle name="Comma 54 4" xfId="203" xr:uid="{00000000-0005-0000-0000-0000C6000000}"/>
    <cellStyle name="Comma 54 5" xfId="204" xr:uid="{00000000-0005-0000-0000-0000C7000000}"/>
    <cellStyle name="Comma 57" xfId="205" xr:uid="{00000000-0005-0000-0000-0000C8000000}"/>
    <cellStyle name="Comma 57 2" xfId="206" xr:uid="{00000000-0005-0000-0000-0000C9000000}"/>
    <cellStyle name="Comma 57 3" xfId="207" xr:uid="{00000000-0005-0000-0000-0000CA000000}"/>
    <cellStyle name="Comma 57 4" xfId="208" xr:uid="{00000000-0005-0000-0000-0000CB000000}"/>
    <cellStyle name="Comma 57 5" xfId="209" xr:uid="{00000000-0005-0000-0000-0000CC000000}"/>
    <cellStyle name="Comma 59" xfId="210" xr:uid="{00000000-0005-0000-0000-0000CD000000}"/>
    <cellStyle name="Comma 59 2" xfId="211" xr:uid="{00000000-0005-0000-0000-0000CE000000}"/>
    <cellStyle name="Comma 59 3" xfId="212" xr:uid="{00000000-0005-0000-0000-0000CF000000}"/>
    <cellStyle name="Comma 59 4" xfId="213" xr:uid="{00000000-0005-0000-0000-0000D0000000}"/>
    <cellStyle name="Comma 59 5" xfId="214" xr:uid="{00000000-0005-0000-0000-0000D1000000}"/>
    <cellStyle name="Comma 6" xfId="215" xr:uid="{00000000-0005-0000-0000-0000D2000000}"/>
    <cellStyle name="Comma 60" xfId="216" xr:uid="{00000000-0005-0000-0000-0000D3000000}"/>
    <cellStyle name="Comma 60 2" xfId="217" xr:uid="{00000000-0005-0000-0000-0000D4000000}"/>
    <cellStyle name="Comma 60 3" xfId="218" xr:uid="{00000000-0005-0000-0000-0000D5000000}"/>
    <cellStyle name="Comma 60 4" xfId="219" xr:uid="{00000000-0005-0000-0000-0000D6000000}"/>
    <cellStyle name="Comma 60 5" xfId="220" xr:uid="{00000000-0005-0000-0000-0000D7000000}"/>
    <cellStyle name="Comma 62" xfId="221" xr:uid="{00000000-0005-0000-0000-0000D8000000}"/>
    <cellStyle name="Comma 62 2" xfId="222" xr:uid="{00000000-0005-0000-0000-0000D9000000}"/>
    <cellStyle name="Comma 62 3" xfId="223" xr:uid="{00000000-0005-0000-0000-0000DA000000}"/>
    <cellStyle name="Comma 62 4" xfId="224" xr:uid="{00000000-0005-0000-0000-0000DB000000}"/>
    <cellStyle name="Comma 62 5" xfId="225" xr:uid="{00000000-0005-0000-0000-0000DC000000}"/>
    <cellStyle name="Comma 63" xfId="226" xr:uid="{00000000-0005-0000-0000-0000DD000000}"/>
    <cellStyle name="Comma 63 2" xfId="227" xr:uid="{00000000-0005-0000-0000-0000DE000000}"/>
    <cellStyle name="Comma 63 3" xfId="228" xr:uid="{00000000-0005-0000-0000-0000DF000000}"/>
    <cellStyle name="Comma 63 4" xfId="229" xr:uid="{00000000-0005-0000-0000-0000E0000000}"/>
    <cellStyle name="Comma 63 5" xfId="230" xr:uid="{00000000-0005-0000-0000-0000E1000000}"/>
    <cellStyle name="Comma 64" xfId="231" xr:uid="{00000000-0005-0000-0000-0000E2000000}"/>
    <cellStyle name="Comma 64 2" xfId="232" xr:uid="{00000000-0005-0000-0000-0000E3000000}"/>
    <cellStyle name="Comma 64 3" xfId="233" xr:uid="{00000000-0005-0000-0000-0000E4000000}"/>
    <cellStyle name="Comma 64 4" xfId="234" xr:uid="{00000000-0005-0000-0000-0000E5000000}"/>
    <cellStyle name="Comma 64 5" xfId="235" xr:uid="{00000000-0005-0000-0000-0000E6000000}"/>
    <cellStyle name="Comma 7" xfId="236" xr:uid="{00000000-0005-0000-0000-0000E7000000}"/>
    <cellStyle name="Comma 8" xfId="237" xr:uid="{00000000-0005-0000-0000-0000E8000000}"/>
    <cellStyle name="Comma 9" xfId="238" xr:uid="{00000000-0005-0000-0000-0000E9000000}"/>
    <cellStyle name="Comma 9 10" xfId="239" xr:uid="{00000000-0005-0000-0000-0000EA000000}"/>
    <cellStyle name="Comma 9 11" xfId="240" xr:uid="{00000000-0005-0000-0000-0000EB000000}"/>
    <cellStyle name="Comma 9 12" xfId="241" xr:uid="{00000000-0005-0000-0000-0000EC000000}"/>
    <cellStyle name="Comma 9 13" xfId="242" xr:uid="{00000000-0005-0000-0000-0000ED000000}"/>
    <cellStyle name="Comma 9 14" xfId="243" xr:uid="{00000000-0005-0000-0000-0000EE000000}"/>
    <cellStyle name="Comma 9 15" xfId="244" xr:uid="{00000000-0005-0000-0000-0000EF000000}"/>
    <cellStyle name="Comma 9 16" xfId="245" xr:uid="{00000000-0005-0000-0000-0000F0000000}"/>
    <cellStyle name="Comma 9 17" xfId="246" xr:uid="{00000000-0005-0000-0000-0000F1000000}"/>
    <cellStyle name="Comma 9 18" xfId="247" xr:uid="{00000000-0005-0000-0000-0000F2000000}"/>
    <cellStyle name="Comma 9 19" xfId="248" xr:uid="{00000000-0005-0000-0000-0000F3000000}"/>
    <cellStyle name="Comma 9 2" xfId="249" xr:uid="{00000000-0005-0000-0000-0000F4000000}"/>
    <cellStyle name="Comma 9 20" xfId="250" xr:uid="{00000000-0005-0000-0000-0000F5000000}"/>
    <cellStyle name="Comma 9 21" xfId="251" xr:uid="{00000000-0005-0000-0000-0000F6000000}"/>
    <cellStyle name="Comma 9 22" xfId="252" xr:uid="{00000000-0005-0000-0000-0000F7000000}"/>
    <cellStyle name="Comma 9 23" xfId="253" xr:uid="{00000000-0005-0000-0000-0000F8000000}"/>
    <cellStyle name="Comma 9 24" xfId="254" xr:uid="{00000000-0005-0000-0000-0000F9000000}"/>
    <cellStyle name="Comma 9 3" xfId="255" xr:uid="{00000000-0005-0000-0000-0000FA000000}"/>
    <cellStyle name="Comma 9 4" xfId="256" xr:uid="{00000000-0005-0000-0000-0000FB000000}"/>
    <cellStyle name="Comma 9 5" xfId="257" xr:uid="{00000000-0005-0000-0000-0000FC000000}"/>
    <cellStyle name="Comma 9 6" xfId="258" xr:uid="{00000000-0005-0000-0000-0000FD000000}"/>
    <cellStyle name="Comma 9 7" xfId="259" xr:uid="{00000000-0005-0000-0000-0000FE000000}"/>
    <cellStyle name="Comma 9 8" xfId="260" xr:uid="{00000000-0005-0000-0000-0000FF000000}"/>
    <cellStyle name="Comma 9 9" xfId="261" xr:uid="{00000000-0005-0000-0000-000000010000}"/>
    <cellStyle name="Currency" xfId="2" builtinId="4"/>
    <cellStyle name="Currency 2" xfId="5" xr:uid="{00000000-0005-0000-0000-000002010000}"/>
    <cellStyle name="Currency 2 2" xfId="262" xr:uid="{00000000-0005-0000-0000-000003010000}"/>
    <cellStyle name="Currency 3" xfId="263" xr:uid="{00000000-0005-0000-0000-000004010000}"/>
    <cellStyle name="Currency 3 2" xfId="264" xr:uid="{00000000-0005-0000-0000-000005010000}"/>
    <cellStyle name="Currency 35" xfId="265" xr:uid="{00000000-0005-0000-0000-000006010000}"/>
    <cellStyle name="Currency 35 2" xfId="266" xr:uid="{00000000-0005-0000-0000-000007010000}"/>
    <cellStyle name="Currency 35 3" xfId="267" xr:uid="{00000000-0005-0000-0000-000008010000}"/>
    <cellStyle name="Currency 35 4" xfId="268" xr:uid="{00000000-0005-0000-0000-000009010000}"/>
    <cellStyle name="Currency 4" xfId="269" xr:uid="{00000000-0005-0000-0000-00000A010000}"/>
    <cellStyle name="Currency 4 2" xfId="270" xr:uid="{00000000-0005-0000-0000-00000B010000}"/>
    <cellStyle name="Currency 5" xfId="271" xr:uid="{00000000-0005-0000-0000-00000C010000}"/>
    <cellStyle name="Normal" xfId="0" builtinId="0"/>
    <cellStyle name="Normal 10" xfId="272" xr:uid="{00000000-0005-0000-0000-00000E010000}"/>
    <cellStyle name="Normal 10 2" xfId="273" xr:uid="{00000000-0005-0000-0000-00000F010000}"/>
    <cellStyle name="Normal 10 3" xfId="274" xr:uid="{00000000-0005-0000-0000-000010010000}"/>
    <cellStyle name="Normal 10 4" xfId="275" xr:uid="{00000000-0005-0000-0000-000011010000}"/>
    <cellStyle name="Normal 10 5" xfId="276" xr:uid="{00000000-0005-0000-0000-000012010000}"/>
    <cellStyle name="Normal 10 6" xfId="277" xr:uid="{00000000-0005-0000-0000-000013010000}"/>
    <cellStyle name="Normal 11" xfId="278" xr:uid="{00000000-0005-0000-0000-000014010000}"/>
    <cellStyle name="Normal 12" xfId="279" xr:uid="{00000000-0005-0000-0000-000015010000}"/>
    <cellStyle name="Normal 13" xfId="280" xr:uid="{00000000-0005-0000-0000-000016010000}"/>
    <cellStyle name="Normal 14" xfId="281" xr:uid="{00000000-0005-0000-0000-000017010000}"/>
    <cellStyle name="Normal 14 2" xfId="282" xr:uid="{00000000-0005-0000-0000-000018010000}"/>
    <cellStyle name="Normal 14 3" xfId="283" xr:uid="{00000000-0005-0000-0000-000019010000}"/>
    <cellStyle name="Normal 14 4" xfId="284" xr:uid="{00000000-0005-0000-0000-00001A010000}"/>
    <cellStyle name="Normal 14 5" xfId="285" xr:uid="{00000000-0005-0000-0000-00001B010000}"/>
    <cellStyle name="Normal 14 6" xfId="286" xr:uid="{00000000-0005-0000-0000-00001C010000}"/>
    <cellStyle name="Normal 15" xfId="287" xr:uid="{00000000-0005-0000-0000-00001D010000}"/>
    <cellStyle name="Normal 15 2" xfId="288" xr:uid="{00000000-0005-0000-0000-00001E010000}"/>
    <cellStyle name="Normal 15 3" xfId="289" xr:uid="{00000000-0005-0000-0000-00001F010000}"/>
    <cellStyle name="Normal 15 4" xfId="290" xr:uid="{00000000-0005-0000-0000-000020010000}"/>
    <cellStyle name="Normal 15 5" xfId="291" xr:uid="{00000000-0005-0000-0000-000021010000}"/>
    <cellStyle name="Normal 15 6" xfId="292" xr:uid="{00000000-0005-0000-0000-000022010000}"/>
    <cellStyle name="Normal 16" xfId="293" xr:uid="{00000000-0005-0000-0000-000023010000}"/>
    <cellStyle name="Normal 16 2" xfId="294" xr:uid="{00000000-0005-0000-0000-000024010000}"/>
    <cellStyle name="Normal 16 3" xfId="295" xr:uid="{00000000-0005-0000-0000-000025010000}"/>
    <cellStyle name="Normal 16 4" xfId="296" xr:uid="{00000000-0005-0000-0000-000026010000}"/>
    <cellStyle name="Normal 16 5" xfId="297" xr:uid="{00000000-0005-0000-0000-000027010000}"/>
    <cellStyle name="Normal 17" xfId="298" xr:uid="{00000000-0005-0000-0000-000028010000}"/>
    <cellStyle name="Normal 17 2" xfId="299" xr:uid="{00000000-0005-0000-0000-000029010000}"/>
    <cellStyle name="Normal 17 3" xfId="300" xr:uid="{00000000-0005-0000-0000-00002A010000}"/>
    <cellStyle name="Normal 17 4" xfId="301" xr:uid="{00000000-0005-0000-0000-00002B010000}"/>
    <cellStyle name="Normal 17 5" xfId="302" xr:uid="{00000000-0005-0000-0000-00002C010000}"/>
    <cellStyle name="Normal 18" xfId="303" xr:uid="{00000000-0005-0000-0000-00002D010000}"/>
    <cellStyle name="Normal 18 2" xfId="304" xr:uid="{00000000-0005-0000-0000-00002E010000}"/>
    <cellStyle name="Normal 18 3" xfId="305" xr:uid="{00000000-0005-0000-0000-00002F010000}"/>
    <cellStyle name="Normal 18 4" xfId="306" xr:uid="{00000000-0005-0000-0000-000030010000}"/>
    <cellStyle name="Normal 18 5" xfId="307" xr:uid="{00000000-0005-0000-0000-000031010000}"/>
    <cellStyle name="Normal 19" xfId="308" xr:uid="{00000000-0005-0000-0000-000032010000}"/>
    <cellStyle name="Normal 19 2" xfId="309" xr:uid="{00000000-0005-0000-0000-000033010000}"/>
    <cellStyle name="Normal 19 3" xfId="310" xr:uid="{00000000-0005-0000-0000-000034010000}"/>
    <cellStyle name="Normal 19 4" xfId="311" xr:uid="{00000000-0005-0000-0000-000035010000}"/>
    <cellStyle name="Normal 19 5" xfId="312" xr:uid="{00000000-0005-0000-0000-000036010000}"/>
    <cellStyle name="Normal 2" xfId="313" xr:uid="{00000000-0005-0000-0000-000037010000}"/>
    <cellStyle name="Normal 2 10" xfId="314" xr:uid="{00000000-0005-0000-0000-000038010000}"/>
    <cellStyle name="Normal 2 11" xfId="315" xr:uid="{00000000-0005-0000-0000-000039010000}"/>
    <cellStyle name="Normal 2 12" xfId="316" xr:uid="{00000000-0005-0000-0000-00003A010000}"/>
    <cellStyle name="Normal 2 13" xfId="317" xr:uid="{00000000-0005-0000-0000-00003B010000}"/>
    <cellStyle name="Normal 2 14" xfId="318" xr:uid="{00000000-0005-0000-0000-00003C010000}"/>
    <cellStyle name="Normal 2 15" xfId="319" xr:uid="{00000000-0005-0000-0000-00003D010000}"/>
    <cellStyle name="Normal 2 16" xfId="320" xr:uid="{00000000-0005-0000-0000-00003E010000}"/>
    <cellStyle name="Normal 2 17" xfId="321" xr:uid="{00000000-0005-0000-0000-00003F010000}"/>
    <cellStyle name="Normal 2 18" xfId="322" xr:uid="{00000000-0005-0000-0000-000040010000}"/>
    <cellStyle name="Normal 2 19" xfId="323" xr:uid="{00000000-0005-0000-0000-000041010000}"/>
    <cellStyle name="Normal 2 2" xfId="324" xr:uid="{00000000-0005-0000-0000-000042010000}"/>
    <cellStyle name="Normal 2 2 2" xfId="325" xr:uid="{00000000-0005-0000-0000-000043010000}"/>
    <cellStyle name="Normal 2 20" xfId="326" xr:uid="{00000000-0005-0000-0000-000044010000}"/>
    <cellStyle name="Normal 2 21" xfId="327" xr:uid="{00000000-0005-0000-0000-000045010000}"/>
    <cellStyle name="Normal 2 22" xfId="328" xr:uid="{00000000-0005-0000-0000-000046010000}"/>
    <cellStyle name="Normal 2 23" xfId="329" xr:uid="{00000000-0005-0000-0000-000047010000}"/>
    <cellStyle name="Normal 2 24" xfId="330" xr:uid="{00000000-0005-0000-0000-000048010000}"/>
    <cellStyle name="Normal 2 25" xfId="331" xr:uid="{00000000-0005-0000-0000-000049010000}"/>
    <cellStyle name="Normal 2 26" xfId="332" xr:uid="{00000000-0005-0000-0000-00004A010000}"/>
    <cellStyle name="Normal 2 27" xfId="333" xr:uid="{00000000-0005-0000-0000-00004B010000}"/>
    <cellStyle name="Normal 2 28" xfId="334" xr:uid="{00000000-0005-0000-0000-00004C010000}"/>
    <cellStyle name="Normal 2 29" xfId="335" xr:uid="{00000000-0005-0000-0000-00004D010000}"/>
    <cellStyle name="Normal 2 3" xfId="336" xr:uid="{00000000-0005-0000-0000-00004E010000}"/>
    <cellStyle name="Normal 2 3 2" xfId="337" xr:uid="{00000000-0005-0000-0000-00004F010000}"/>
    <cellStyle name="Normal 2 30" xfId="338" xr:uid="{00000000-0005-0000-0000-000050010000}"/>
    <cellStyle name="Normal 2 4" xfId="339" xr:uid="{00000000-0005-0000-0000-000051010000}"/>
    <cellStyle name="Normal 2 4 2" xfId="340" xr:uid="{00000000-0005-0000-0000-000052010000}"/>
    <cellStyle name="Normal 2 5" xfId="341" xr:uid="{00000000-0005-0000-0000-000053010000}"/>
    <cellStyle name="Normal 2 5 2" xfId="342" xr:uid="{00000000-0005-0000-0000-000054010000}"/>
    <cellStyle name="Normal 2 6" xfId="343" xr:uid="{00000000-0005-0000-0000-000055010000}"/>
    <cellStyle name="Normal 2 7" xfId="344" xr:uid="{00000000-0005-0000-0000-000056010000}"/>
    <cellStyle name="Normal 2 8" xfId="345" xr:uid="{00000000-0005-0000-0000-000057010000}"/>
    <cellStyle name="Normal 2 9" xfId="346" xr:uid="{00000000-0005-0000-0000-000058010000}"/>
    <cellStyle name="Normal 20" xfId="347" xr:uid="{00000000-0005-0000-0000-000059010000}"/>
    <cellStyle name="Normal 20 2" xfId="348" xr:uid="{00000000-0005-0000-0000-00005A010000}"/>
    <cellStyle name="Normal 20 3" xfId="349" xr:uid="{00000000-0005-0000-0000-00005B010000}"/>
    <cellStyle name="Normal 20 4" xfId="350" xr:uid="{00000000-0005-0000-0000-00005C010000}"/>
    <cellStyle name="Normal 20 5" xfId="351" xr:uid="{00000000-0005-0000-0000-00005D010000}"/>
    <cellStyle name="Normal 21" xfId="352" xr:uid="{00000000-0005-0000-0000-00005E010000}"/>
    <cellStyle name="Normal 21 2" xfId="353" xr:uid="{00000000-0005-0000-0000-00005F010000}"/>
    <cellStyle name="Normal 21 3" xfId="354" xr:uid="{00000000-0005-0000-0000-000060010000}"/>
    <cellStyle name="Normal 21 4" xfId="355" xr:uid="{00000000-0005-0000-0000-000061010000}"/>
    <cellStyle name="Normal 21 5" xfId="356" xr:uid="{00000000-0005-0000-0000-000062010000}"/>
    <cellStyle name="Normal 22" xfId="357" xr:uid="{00000000-0005-0000-0000-000063010000}"/>
    <cellStyle name="Normal 22 2" xfId="358" xr:uid="{00000000-0005-0000-0000-000064010000}"/>
    <cellStyle name="Normal 22 3" xfId="359" xr:uid="{00000000-0005-0000-0000-000065010000}"/>
    <cellStyle name="Normal 22 4" xfId="360" xr:uid="{00000000-0005-0000-0000-000066010000}"/>
    <cellStyle name="Normal 22 5" xfId="361" xr:uid="{00000000-0005-0000-0000-000067010000}"/>
    <cellStyle name="Normal 22 6" xfId="362" xr:uid="{00000000-0005-0000-0000-000068010000}"/>
    <cellStyle name="Normal 23" xfId="363" xr:uid="{00000000-0005-0000-0000-000069010000}"/>
    <cellStyle name="Normal 24" xfId="364" xr:uid="{00000000-0005-0000-0000-00006A010000}"/>
    <cellStyle name="Normal 27" xfId="365" xr:uid="{00000000-0005-0000-0000-00006B010000}"/>
    <cellStyle name="Normal 27 2" xfId="366" xr:uid="{00000000-0005-0000-0000-00006C010000}"/>
    <cellStyle name="Normal 27 3" xfId="367" xr:uid="{00000000-0005-0000-0000-00006D010000}"/>
    <cellStyle name="Normal 27 4" xfId="368" xr:uid="{00000000-0005-0000-0000-00006E010000}"/>
    <cellStyle name="Normal 27 5" xfId="369" xr:uid="{00000000-0005-0000-0000-00006F010000}"/>
    <cellStyle name="Normal 28" xfId="370" xr:uid="{00000000-0005-0000-0000-000070010000}"/>
    <cellStyle name="Normal 28 2" xfId="371" xr:uid="{00000000-0005-0000-0000-000071010000}"/>
    <cellStyle name="Normal 28 3" xfId="372" xr:uid="{00000000-0005-0000-0000-000072010000}"/>
    <cellStyle name="Normal 28 4" xfId="373" xr:uid="{00000000-0005-0000-0000-000073010000}"/>
    <cellStyle name="Normal 28 5" xfId="374" xr:uid="{00000000-0005-0000-0000-000074010000}"/>
    <cellStyle name="Normal 29" xfId="375" xr:uid="{00000000-0005-0000-0000-000075010000}"/>
    <cellStyle name="Normal 29 2" xfId="376" xr:uid="{00000000-0005-0000-0000-000076010000}"/>
    <cellStyle name="Normal 29 3" xfId="377" xr:uid="{00000000-0005-0000-0000-000077010000}"/>
    <cellStyle name="Normal 29 4" xfId="378" xr:uid="{00000000-0005-0000-0000-000078010000}"/>
    <cellStyle name="Normal 29 5" xfId="379" xr:uid="{00000000-0005-0000-0000-000079010000}"/>
    <cellStyle name="Normal 3" xfId="4" xr:uid="{00000000-0005-0000-0000-00007A010000}"/>
    <cellStyle name="Normal 3 2" xfId="380" xr:uid="{00000000-0005-0000-0000-00007B010000}"/>
    <cellStyle name="Normal 3 3" xfId="381" xr:uid="{00000000-0005-0000-0000-00007C010000}"/>
    <cellStyle name="Normal 4" xfId="382" xr:uid="{00000000-0005-0000-0000-00007D010000}"/>
    <cellStyle name="Normal 4 10" xfId="383" xr:uid="{00000000-0005-0000-0000-00007E010000}"/>
    <cellStyle name="Normal 4 11" xfId="384" xr:uid="{00000000-0005-0000-0000-00007F010000}"/>
    <cellStyle name="Normal 4 12" xfId="385" xr:uid="{00000000-0005-0000-0000-000080010000}"/>
    <cellStyle name="Normal 4 13" xfId="386" xr:uid="{00000000-0005-0000-0000-000081010000}"/>
    <cellStyle name="Normal 4 14" xfId="387" xr:uid="{00000000-0005-0000-0000-000082010000}"/>
    <cellStyle name="Normal 4 15" xfId="388" xr:uid="{00000000-0005-0000-0000-000083010000}"/>
    <cellStyle name="Normal 4 16" xfId="389" xr:uid="{00000000-0005-0000-0000-000084010000}"/>
    <cellStyle name="Normal 4 17" xfId="390" xr:uid="{00000000-0005-0000-0000-000085010000}"/>
    <cellStyle name="Normal 4 18" xfId="391" xr:uid="{00000000-0005-0000-0000-000086010000}"/>
    <cellStyle name="Normal 4 19" xfId="392" xr:uid="{00000000-0005-0000-0000-000087010000}"/>
    <cellStyle name="Normal 4 2" xfId="393" xr:uid="{00000000-0005-0000-0000-000088010000}"/>
    <cellStyle name="Normal 4 20" xfId="394" xr:uid="{00000000-0005-0000-0000-000089010000}"/>
    <cellStyle name="Normal 4 21" xfId="395" xr:uid="{00000000-0005-0000-0000-00008A010000}"/>
    <cellStyle name="Normal 4 22" xfId="396" xr:uid="{00000000-0005-0000-0000-00008B010000}"/>
    <cellStyle name="Normal 4 23" xfId="397" xr:uid="{00000000-0005-0000-0000-00008C010000}"/>
    <cellStyle name="Normal 4 24" xfId="398" xr:uid="{00000000-0005-0000-0000-00008D010000}"/>
    <cellStyle name="Normal 4 3" xfId="399" xr:uid="{00000000-0005-0000-0000-00008E010000}"/>
    <cellStyle name="Normal 4 4" xfId="400" xr:uid="{00000000-0005-0000-0000-00008F010000}"/>
    <cellStyle name="Normal 4 5" xfId="401" xr:uid="{00000000-0005-0000-0000-000090010000}"/>
    <cellStyle name="Normal 4 6" xfId="402" xr:uid="{00000000-0005-0000-0000-000091010000}"/>
    <cellStyle name="Normal 4 7" xfId="403" xr:uid="{00000000-0005-0000-0000-000092010000}"/>
    <cellStyle name="Normal 4 8" xfId="404" xr:uid="{00000000-0005-0000-0000-000093010000}"/>
    <cellStyle name="Normal 4 9" xfId="405" xr:uid="{00000000-0005-0000-0000-000094010000}"/>
    <cellStyle name="Normal 5" xfId="406" xr:uid="{00000000-0005-0000-0000-000095010000}"/>
    <cellStyle name="Normal 56" xfId="407" xr:uid="{00000000-0005-0000-0000-000096010000}"/>
    <cellStyle name="Normal 56 2" xfId="408" xr:uid="{00000000-0005-0000-0000-000097010000}"/>
    <cellStyle name="Normal 56 3" xfId="409" xr:uid="{00000000-0005-0000-0000-000098010000}"/>
    <cellStyle name="Normal 56 4" xfId="410" xr:uid="{00000000-0005-0000-0000-000099010000}"/>
    <cellStyle name="Normal 56 5" xfId="411" xr:uid="{00000000-0005-0000-0000-00009A010000}"/>
    <cellStyle name="Normal 6" xfId="412" xr:uid="{00000000-0005-0000-0000-00009B010000}"/>
    <cellStyle name="Normal 6 10" xfId="413" xr:uid="{00000000-0005-0000-0000-00009C010000}"/>
    <cellStyle name="Normal 6 11" xfId="414" xr:uid="{00000000-0005-0000-0000-00009D010000}"/>
    <cellStyle name="Normal 6 12" xfId="415" xr:uid="{00000000-0005-0000-0000-00009E010000}"/>
    <cellStyle name="Normal 6 13" xfId="416" xr:uid="{00000000-0005-0000-0000-00009F010000}"/>
    <cellStyle name="Normal 6 14" xfId="417" xr:uid="{00000000-0005-0000-0000-0000A0010000}"/>
    <cellStyle name="Normal 6 15" xfId="418" xr:uid="{00000000-0005-0000-0000-0000A1010000}"/>
    <cellStyle name="Normal 6 16" xfId="419" xr:uid="{00000000-0005-0000-0000-0000A2010000}"/>
    <cellStyle name="Normal 6 17" xfId="420" xr:uid="{00000000-0005-0000-0000-0000A3010000}"/>
    <cellStyle name="Normal 6 18" xfId="421" xr:uid="{00000000-0005-0000-0000-0000A4010000}"/>
    <cellStyle name="Normal 6 19" xfId="422" xr:uid="{00000000-0005-0000-0000-0000A5010000}"/>
    <cellStyle name="Normal 6 2" xfId="423" xr:uid="{00000000-0005-0000-0000-0000A6010000}"/>
    <cellStyle name="Normal 6 20" xfId="424" xr:uid="{00000000-0005-0000-0000-0000A7010000}"/>
    <cellStyle name="Normal 6 21" xfId="425" xr:uid="{00000000-0005-0000-0000-0000A8010000}"/>
    <cellStyle name="Normal 6 22" xfId="426" xr:uid="{00000000-0005-0000-0000-0000A9010000}"/>
    <cellStyle name="Normal 6 23" xfId="427" xr:uid="{00000000-0005-0000-0000-0000AA010000}"/>
    <cellStyle name="Normal 6 24" xfId="428" xr:uid="{00000000-0005-0000-0000-0000AB010000}"/>
    <cellStyle name="Normal 6 3" xfId="429" xr:uid="{00000000-0005-0000-0000-0000AC010000}"/>
    <cellStyle name="Normal 6 4" xfId="430" xr:uid="{00000000-0005-0000-0000-0000AD010000}"/>
    <cellStyle name="Normal 6 5" xfId="431" xr:uid="{00000000-0005-0000-0000-0000AE010000}"/>
    <cellStyle name="Normal 6 6" xfId="432" xr:uid="{00000000-0005-0000-0000-0000AF010000}"/>
    <cellStyle name="Normal 6 7" xfId="433" xr:uid="{00000000-0005-0000-0000-0000B0010000}"/>
    <cellStyle name="Normal 6 8" xfId="434" xr:uid="{00000000-0005-0000-0000-0000B1010000}"/>
    <cellStyle name="Normal 6 9" xfId="435" xr:uid="{00000000-0005-0000-0000-0000B2010000}"/>
    <cellStyle name="Normal 7" xfId="436" xr:uid="{00000000-0005-0000-0000-0000B3010000}"/>
    <cellStyle name="Normal 7 10" xfId="437" xr:uid="{00000000-0005-0000-0000-0000B4010000}"/>
    <cellStyle name="Normal 7 11" xfId="438" xr:uid="{00000000-0005-0000-0000-0000B5010000}"/>
    <cellStyle name="Normal 7 12" xfId="439" xr:uid="{00000000-0005-0000-0000-0000B6010000}"/>
    <cellStyle name="Normal 7 13" xfId="440" xr:uid="{00000000-0005-0000-0000-0000B7010000}"/>
    <cellStyle name="Normal 7 14" xfId="441" xr:uid="{00000000-0005-0000-0000-0000B8010000}"/>
    <cellStyle name="Normal 7 15" xfId="442" xr:uid="{00000000-0005-0000-0000-0000B9010000}"/>
    <cellStyle name="Normal 7 16" xfId="443" xr:uid="{00000000-0005-0000-0000-0000BA010000}"/>
    <cellStyle name="Normal 7 17" xfId="444" xr:uid="{00000000-0005-0000-0000-0000BB010000}"/>
    <cellStyle name="Normal 7 18" xfId="445" xr:uid="{00000000-0005-0000-0000-0000BC010000}"/>
    <cellStyle name="Normal 7 19" xfId="446" xr:uid="{00000000-0005-0000-0000-0000BD010000}"/>
    <cellStyle name="Normal 7 2" xfId="447" xr:uid="{00000000-0005-0000-0000-0000BE010000}"/>
    <cellStyle name="Normal 7 2 2" xfId="448" xr:uid="{00000000-0005-0000-0000-0000BF010000}"/>
    <cellStyle name="Normal 7 20" xfId="449" xr:uid="{00000000-0005-0000-0000-0000C0010000}"/>
    <cellStyle name="Normal 7 21" xfId="450" xr:uid="{00000000-0005-0000-0000-0000C1010000}"/>
    <cellStyle name="Normal 7 22" xfId="451" xr:uid="{00000000-0005-0000-0000-0000C2010000}"/>
    <cellStyle name="Normal 7 23" xfId="452" xr:uid="{00000000-0005-0000-0000-0000C3010000}"/>
    <cellStyle name="Normal 7 24" xfId="453" xr:uid="{00000000-0005-0000-0000-0000C4010000}"/>
    <cellStyle name="Normal 7 25" xfId="454" xr:uid="{00000000-0005-0000-0000-0000C5010000}"/>
    <cellStyle name="Normal 7 3" xfId="455" xr:uid="{00000000-0005-0000-0000-0000C6010000}"/>
    <cellStyle name="Normal 7 4" xfId="456" xr:uid="{00000000-0005-0000-0000-0000C7010000}"/>
    <cellStyle name="Normal 7 5" xfId="457" xr:uid="{00000000-0005-0000-0000-0000C8010000}"/>
    <cellStyle name="Normal 7 6" xfId="458" xr:uid="{00000000-0005-0000-0000-0000C9010000}"/>
    <cellStyle name="Normal 7 7" xfId="459" xr:uid="{00000000-0005-0000-0000-0000CA010000}"/>
    <cellStyle name="Normal 7 8" xfId="460" xr:uid="{00000000-0005-0000-0000-0000CB010000}"/>
    <cellStyle name="Normal 7 9" xfId="461" xr:uid="{00000000-0005-0000-0000-0000CC010000}"/>
    <cellStyle name="Normal 8" xfId="462" xr:uid="{00000000-0005-0000-0000-0000CD010000}"/>
    <cellStyle name="Normal 8 10" xfId="463" xr:uid="{00000000-0005-0000-0000-0000CE010000}"/>
    <cellStyle name="Normal 8 11" xfId="464" xr:uid="{00000000-0005-0000-0000-0000CF010000}"/>
    <cellStyle name="Normal 8 12" xfId="465" xr:uid="{00000000-0005-0000-0000-0000D0010000}"/>
    <cellStyle name="Normal 8 13" xfId="466" xr:uid="{00000000-0005-0000-0000-0000D1010000}"/>
    <cellStyle name="Normal 8 14" xfId="467" xr:uid="{00000000-0005-0000-0000-0000D2010000}"/>
    <cellStyle name="Normal 8 15" xfId="468" xr:uid="{00000000-0005-0000-0000-0000D3010000}"/>
    <cellStyle name="Normal 8 16" xfId="469" xr:uid="{00000000-0005-0000-0000-0000D4010000}"/>
    <cellStyle name="Normal 8 17" xfId="470" xr:uid="{00000000-0005-0000-0000-0000D5010000}"/>
    <cellStyle name="Normal 8 18" xfId="471" xr:uid="{00000000-0005-0000-0000-0000D6010000}"/>
    <cellStyle name="Normal 8 19" xfId="472" xr:uid="{00000000-0005-0000-0000-0000D7010000}"/>
    <cellStyle name="Normal 8 2" xfId="473" xr:uid="{00000000-0005-0000-0000-0000D8010000}"/>
    <cellStyle name="Normal 8 20" xfId="474" xr:uid="{00000000-0005-0000-0000-0000D9010000}"/>
    <cellStyle name="Normal 8 21" xfId="475" xr:uid="{00000000-0005-0000-0000-0000DA010000}"/>
    <cellStyle name="Normal 8 22" xfId="476" xr:uid="{00000000-0005-0000-0000-0000DB010000}"/>
    <cellStyle name="Normal 8 23" xfId="477" xr:uid="{00000000-0005-0000-0000-0000DC010000}"/>
    <cellStyle name="Normal 8 24" xfId="478" xr:uid="{00000000-0005-0000-0000-0000DD010000}"/>
    <cellStyle name="Normal 8 25" xfId="479" xr:uid="{00000000-0005-0000-0000-0000DE010000}"/>
    <cellStyle name="Normal 8 26" xfId="480" xr:uid="{00000000-0005-0000-0000-0000DF010000}"/>
    <cellStyle name="Normal 8 27" xfId="481" xr:uid="{00000000-0005-0000-0000-0000E0010000}"/>
    <cellStyle name="Normal 8 28" xfId="482" xr:uid="{00000000-0005-0000-0000-0000E1010000}"/>
    <cellStyle name="Normal 8 29" xfId="483" xr:uid="{00000000-0005-0000-0000-0000E2010000}"/>
    <cellStyle name="Normal 8 29 2" xfId="484" xr:uid="{00000000-0005-0000-0000-0000E3010000}"/>
    <cellStyle name="Normal 8 3" xfId="485" xr:uid="{00000000-0005-0000-0000-0000E4010000}"/>
    <cellStyle name="Normal 8 30" xfId="486" xr:uid="{00000000-0005-0000-0000-0000E5010000}"/>
    <cellStyle name="Normal 8 31" xfId="487" xr:uid="{00000000-0005-0000-0000-0000E6010000}"/>
    <cellStyle name="Normal 8 32" xfId="488" xr:uid="{00000000-0005-0000-0000-0000E7010000}"/>
    <cellStyle name="Normal 8 33" xfId="489" xr:uid="{00000000-0005-0000-0000-0000E8010000}"/>
    <cellStyle name="Normal 8 4" xfId="490" xr:uid="{00000000-0005-0000-0000-0000E9010000}"/>
    <cellStyle name="Normal 8 5" xfId="491" xr:uid="{00000000-0005-0000-0000-0000EA010000}"/>
    <cellStyle name="Normal 8 6" xfId="492" xr:uid="{00000000-0005-0000-0000-0000EB010000}"/>
    <cellStyle name="Normal 8 7" xfId="493" xr:uid="{00000000-0005-0000-0000-0000EC010000}"/>
    <cellStyle name="Normal 8 8" xfId="494" xr:uid="{00000000-0005-0000-0000-0000ED010000}"/>
    <cellStyle name="Normal 8 9" xfId="495" xr:uid="{00000000-0005-0000-0000-0000EE010000}"/>
    <cellStyle name="Normal 9" xfId="496" xr:uid="{00000000-0005-0000-0000-0000EF010000}"/>
    <cellStyle name="Normal 9 2" xfId="497" xr:uid="{00000000-0005-0000-0000-0000F0010000}"/>
    <cellStyle name="Normal 9 3" xfId="498" xr:uid="{00000000-0005-0000-0000-0000F1010000}"/>
    <cellStyle name="Normal 9 4" xfId="499" xr:uid="{00000000-0005-0000-0000-0000F2010000}"/>
    <cellStyle name="Normal 9 5" xfId="500" xr:uid="{00000000-0005-0000-0000-0000F3010000}"/>
    <cellStyle name="Normal 9 6" xfId="501" xr:uid="{00000000-0005-0000-0000-0000F4010000}"/>
    <cellStyle name="Output Amounts" xfId="502" xr:uid="{00000000-0005-0000-0000-0000F5010000}"/>
    <cellStyle name="Output Line Items" xfId="503" xr:uid="{00000000-0005-0000-0000-0000F6010000}"/>
    <cellStyle name="Percent" xfId="3" builtinId="5"/>
    <cellStyle name="Percent 16" xfId="504" xr:uid="{00000000-0005-0000-0000-0000F8010000}"/>
    <cellStyle name="Percent 16 2" xfId="505" xr:uid="{00000000-0005-0000-0000-0000F9010000}"/>
    <cellStyle name="Percent 16 3" xfId="506" xr:uid="{00000000-0005-0000-0000-0000FA010000}"/>
    <cellStyle name="Percent 16 4" xfId="507" xr:uid="{00000000-0005-0000-0000-0000FB010000}"/>
    <cellStyle name="Percent 2" xfId="508" xr:uid="{00000000-0005-0000-0000-0000FC010000}"/>
    <cellStyle name="Percent 2 2" xfId="509" xr:uid="{00000000-0005-0000-0000-0000FD010000}"/>
    <cellStyle name="Percent 3" xfId="510" xr:uid="{00000000-0005-0000-0000-0000FE010000}"/>
    <cellStyle name="Percent 4" xfId="511" xr:uid="{00000000-0005-0000-0000-0000FF010000}"/>
    <cellStyle name="Percent 5" xfId="512" xr:uid="{00000000-0005-0000-0000-000000020000}"/>
    <cellStyle name="Percent 7" xfId="513" xr:uid="{00000000-0005-0000-0000-000001020000}"/>
  </cellStyles>
  <dxfs count="0"/>
  <tableStyles count="0" defaultTableStyle="TableStyleMedium2" defaultPivotStyle="PivotStyleLight16"/>
  <colors>
    <mruColors>
      <color rgb="FF660066"/>
      <color rgb="FF8000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1"/>
  <sheetViews>
    <sheetView tabSelected="1" zoomScale="90" zoomScaleNormal="90" workbookViewId="0">
      <selection sqref="A1:L1"/>
    </sheetView>
  </sheetViews>
  <sheetFormatPr defaultColWidth="11.44140625" defaultRowHeight="13.8"/>
  <cols>
    <col min="1" max="1" width="5.6640625" style="2" customWidth="1"/>
    <col min="2" max="2" width="8.6640625" style="1" customWidth="1"/>
    <col min="3" max="3" width="11.6640625" style="1" customWidth="1"/>
    <col min="4" max="4" width="39.6640625" style="1" bestFit="1" customWidth="1"/>
    <col min="5" max="9" width="18.6640625" style="1" customWidth="1"/>
    <col min="10" max="10" width="20" style="1" customWidth="1"/>
    <col min="11" max="12" width="18.6640625" style="1" customWidth="1"/>
    <col min="13" max="13" width="15.33203125" style="1" customWidth="1"/>
    <col min="14" max="16384" width="11.44140625" style="1"/>
  </cols>
  <sheetData>
    <row r="1" spans="1:12" ht="15" customHeight="1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15" customHeight="1">
      <c r="A2" s="51" t="s">
        <v>50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1" t="s">
        <v>71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5" customHeight="1">
      <c r="A4" s="51" t="s">
        <v>72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>
      <c r="E5" s="2"/>
      <c r="F5" s="2"/>
      <c r="G5" s="2"/>
      <c r="H5" s="2"/>
      <c r="I5" s="2"/>
      <c r="J5" s="2"/>
      <c r="K5" s="2"/>
      <c r="L5" s="2"/>
    </row>
    <row r="6" spans="1:12" ht="41.4">
      <c r="A6" s="33" t="s">
        <v>47</v>
      </c>
      <c r="B6" s="34" t="s">
        <v>46</v>
      </c>
      <c r="C6" s="33" t="s">
        <v>45</v>
      </c>
      <c r="D6" s="34" t="s">
        <v>44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3" t="s">
        <v>49</v>
      </c>
      <c r="L6" s="33" t="s">
        <v>79</v>
      </c>
    </row>
    <row r="7" spans="1:12" ht="19.5" customHeight="1">
      <c r="A7" s="29">
        <v>1</v>
      </c>
      <c r="B7" s="21" t="s">
        <v>36</v>
      </c>
      <c r="C7" s="21" t="s">
        <v>36</v>
      </c>
      <c r="D7" s="20" t="s">
        <v>35</v>
      </c>
      <c r="E7" s="39">
        <v>2360664165.0921493</v>
      </c>
      <c r="F7" s="40">
        <v>2178662</v>
      </c>
      <c r="G7" s="40">
        <v>489649.19560792204</v>
      </c>
      <c r="H7" s="40">
        <v>20690.016079419376</v>
      </c>
      <c r="I7" s="40">
        <v>-323663.69129430002</v>
      </c>
      <c r="J7" s="40">
        <v>19830</v>
      </c>
      <c r="K7" s="35">
        <v>2385167.5203930414</v>
      </c>
      <c r="L7" s="16">
        <f>IF($E7=0,"-",ROUND(K7/$E7,6))</f>
        <v>1.01E-3</v>
      </c>
    </row>
    <row r="8" spans="1:12" ht="19.5" customHeight="1">
      <c r="A8" s="29">
        <f>A7+1</f>
        <v>2</v>
      </c>
      <c r="B8" s="21" t="s">
        <v>80</v>
      </c>
      <c r="C8" s="21" t="s">
        <v>80</v>
      </c>
      <c r="D8" s="20" t="s">
        <v>81</v>
      </c>
      <c r="E8" s="39">
        <v>44313.518582163262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6">
        <v>0</v>
      </c>
      <c r="L8" s="47">
        <f>IF($E8=0,"-",ROUND(K8/$E8,6))</f>
        <v>0</v>
      </c>
    </row>
    <row r="9" spans="1:12" ht="19.5" customHeight="1">
      <c r="A9" s="29">
        <f t="shared" ref="A9:A10" si="0">A8+1</f>
        <v>3</v>
      </c>
      <c r="B9" s="21" t="s">
        <v>34</v>
      </c>
      <c r="C9" s="21" t="s">
        <v>34</v>
      </c>
      <c r="D9" s="20" t="s">
        <v>33</v>
      </c>
      <c r="E9" s="39">
        <v>272776399.81436408</v>
      </c>
      <c r="F9" s="45">
        <v>278348</v>
      </c>
      <c r="G9" s="45">
        <v>77284.12030789908</v>
      </c>
      <c r="H9" s="45">
        <v>4050.7430950158719</v>
      </c>
      <c r="I9" s="45">
        <v>-109715.70935325</v>
      </c>
      <c r="J9" s="45">
        <v>4613</v>
      </c>
      <c r="K9" s="46">
        <v>254580.15404966497</v>
      </c>
      <c r="L9" s="11">
        <f t="shared" ref="L9:L27" si="1">IF($E9=0,"-",ROUND(K9/$E9,6))</f>
        <v>9.3300000000000002E-4</v>
      </c>
    </row>
    <row r="10" spans="1:12" ht="19.5" customHeight="1">
      <c r="A10" s="29">
        <f t="shared" si="0"/>
        <v>4</v>
      </c>
      <c r="B10" s="21" t="s">
        <v>32</v>
      </c>
      <c r="C10" s="21" t="s">
        <v>32</v>
      </c>
      <c r="D10" s="20" t="s">
        <v>31</v>
      </c>
      <c r="E10" s="39">
        <v>5660956.1210104916</v>
      </c>
      <c r="F10" s="45">
        <v>0</v>
      </c>
      <c r="G10" s="45">
        <v>0</v>
      </c>
      <c r="H10" s="45">
        <v>0</v>
      </c>
      <c r="I10" s="45">
        <v>-9.3948088500000004</v>
      </c>
      <c r="J10" s="45">
        <v>0</v>
      </c>
      <c r="K10" s="46">
        <v>-9.3948088500000004</v>
      </c>
      <c r="L10" s="11">
        <f t="shared" si="1"/>
        <v>-1.9999999999999999E-6</v>
      </c>
    </row>
    <row r="11" spans="1:12" ht="19.5" customHeight="1">
      <c r="A11" s="29">
        <f t="shared" ref="A11:A28" si="2">A10+1</f>
        <v>5</v>
      </c>
      <c r="B11" s="21" t="s">
        <v>30</v>
      </c>
      <c r="C11" s="21" t="s">
        <v>30</v>
      </c>
      <c r="D11" s="20" t="s">
        <v>29</v>
      </c>
      <c r="E11" s="39">
        <v>35266200.564797558</v>
      </c>
      <c r="F11" s="45">
        <v>0</v>
      </c>
      <c r="G11" s="45">
        <v>0</v>
      </c>
      <c r="H11" s="45">
        <v>0</v>
      </c>
      <c r="I11" s="45">
        <v>10652.669368250001</v>
      </c>
      <c r="J11" s="45">
        <v>0</v>
      </c>
      <c r="K11" s="46">
        <v>10652.669368250001</v>
      </c>
      <c r="L11" s="11">
        <f t="shared" si="1"/>
        <v>3.0200000000000002E-4</v>
      </c>
    </row>
    <row r="12" spans="1:12" ht="19.5" customHeight="1">
      <c r="A12" s="29">
        <f t="shared" si="2"/>
        <v>6</v>
      </c>
      <c r="B12" s="21" t="s">
        <v>53</v>
      </c>
      <c r="C12" s="21" t="s">
        <v>53</v>
      </c>
      <c r="D12" s="20" t="s">
        <v>55</v>
      </c>
      <c r="E12" s="39">
        <v>2705659.3237475548</v>
      </c>
      <c r="F12" s="45">
        <v>0</v>
      </c>
      <c r="G12" s="45">
        <v>0</v>
      </c>
      <c r="H12" s="45">
        <v>0</v>
      </c>
      <c r="I12" s="45">
        <v>1141.9912091000001</v>
      </c>
      <c r="J12" s="45">
        <v>0</v>
      </c>
      <c r="K12" s="46">
        <v>1141.9912091000001</v>
      </c>
      <c r="L12" s="11">
        <f t="shared" si="1"/>
        <v>4.2200000000000001E-4</v>
      </c>
    </row>
    <row r="13" spans="1:12" ht="19.5" customHeight="1">
      <c r="A13" s="29">
        <f t="shared" si="2"/>
        <v>7</v>
      </c>
      <c r="B13" s="21" t="s">
        <v>61</v>
      </c>
      <c r="C13" s="21" t="s">
        <v>59</v>
      </c>
      <c r="D13" s="20" t="s">
        <v>60</v>
      </c>
      <c r="E13" s="39">
        <v>181507803.51999411</v>
      </c>
      <c r="F13" s="45">
        <v>0</v>
      </c>
      <c r="G13" s="45">
        <v>0</v>
      </c>
      <c r="H13" s="45">
        <v>0</v>
      </c>
      <c r="I13" s="45">
        <v>3020.9529791</v>
      </c>
      <c r="J13" s="45">
        <v>0</v>
      </c>
      <c r="K13" s="46">
        <v>3020.9529791</v>
      </c>
      <c r="L13" s="11">
        <f t="shared" si="1"/>
        <v>1.7E-5</v>
      </c>
    </row>
    <row r="14" spans="1:12" ht="19.5" customHeight="1">
      <c r="A14" s="29">
        <f t="shared" si="2"/>
        <v>8</v>
      </c>
      <c r="B14" s="21" t="s">
        <v>28</v>
      </c>
      <c r="C14" s="21" t="s">
        <v>1</v>
      </c>
      <c r="D14" s="20" t="s">
        <v>27</v>
      </c>
      <c r="E14" s="39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6">
        <v>0</v>
      </c>
      <c r="L14" s="11" t="str">
        <f t="shared" si="1"/>
        <v>-</v>
      </c>
    </row>
    <row r="15" spans="1:12" ht="19.5" customHeight="1">
      <c r="A15" s="29">
        <f t="shared" si="2"/>
        <v>9</v>
      </c>
      <c r="B15" s="21" t="s">
        <v>26</v>
      </c>
      <c r="C15" s="21" t="s">
        <v>26</v>
      </c>
      <c r="D15" s="20" t="s">
        <v>25</v>
      </c>
      <c r="E15" s="39">
        <v>6599973.8403308261</v>
      </c>
      <c r="F15" s="45">
        <v>0</v>
      </c>
      <c r="G15" s="45">
        <v>0</v>
      </c>
      <c r="H15" s="45">
        <v>0</v>
      </c>
      <c r="I15" s="45">
        <v>-231.73861830000001</v>
      </c>
      <c r="J15" s="45">
        <v>0</v>
      </c>
      <c r="K15" s="46">
        <v>-231.73861830000001</v>
      </c>
      <c r="L15" s="11">
        <f t="shared" si="1"/>
        <v>-3.4999999999999997E-5</v>
      </c>
    </row>
    <row r="16" spans="1:12" ht="19.5" customHeight="1">
      <c r="A16" s="29">
        <f t="shared" si="2"/>
        <v>10</v>
      </c>
      <c r="B16" s="21" t="s">
        <v>24</v>
      </c>
      <c r="C16" s="21" t="s">
        <v>24</v>
      </c>
      <c r="D16" s="20" t="s">
        <v>23</v>
      </c>
      <c r="E16" s="39">
        <v>4788682.0909181042</v>
      </c>
      <c r="F16" s="45">
        <v>0</v>
      </c>
      <c r="G16" s="45">
        <v>0</v>
      </c>
      <c r="H16" s="45">
        <v>0</v>
      </c>
      <c r="I16" s="45">
        <v>175.36976519999999</v>
      </c>
      <c r="J16" s="45">
        <v>0</v>
      </c>
      <c r="K16" s="46">
        <v>175.36976519999999</v>
      </c>
      <c r="L16" s="11">
        <f t="shared" si="1"/>
        <v>3.6999999999999998E-5</v>
      </c>
    </row>
    <row r="17" spans="1:12" ht="19.5" customHeight="1">
      <c r="A17" s="29">
        <f t="shared" si="2"/>
        <v>11</v>
      </c>
      <c r="B17" s="21" t="s">
        <v>22</v>
      </c>
      <c r="C17" s="21" t="s">
        <v>22</v>
      </c>
      <c r="D17" s="20" t="s">
        <v>21</v>
      </c>
      <c r="E17" s="39">
        <v>1575507740.7908616</v>
      </c>
      <c r="F17" s="45">
        <v>1055608</v>
      </c>
      <c r="G17" s="45">
        <v>293465.77041662071</v>
      </c>
      <c r="H17" s="45">
        <v>15381.613174901326</v>
      </c>
      <c r="I17" s="45">
        <v>80027.069519600002</v>
      </c>
      <c r="J17" s="45">
        <v>17347</v>
      </c>
      <c r="K17" s="46">
        <v>1461829.4531111219</v>
      </c>
      <c r="L17" s="11">
        <f t="shared" si="1"/>
        <v>9.2800000000000001E-4</v>
      </c>
    </row>
    <row r="18" spans="1:12" ht="19.5" customHeight="1">
      <c r="A18" s="29">
        <f t="shared" si="2"/>
        <v>12</v>
      </c>
      <c r="B18" s="21" t="s">
        <v>20</v>
      </c>
      <c r="C18" s="21">
        <v>25</v>
      </c>
      <c r="D18" s="20" t="s">
        <v>19</v>
      </c>
      <c r="E18" s="39">
        <v>610261276.52406776</v>
      </c>
      <c r="F18" s="45">
        <v>700347</v>
      </c>
      <c r="G18" s="45">
        <v>174814.71376510512</v>
      </c>
      <c r="H18" s="45">
        <v>9162.6778162188493</v>
      </c>
      <c r="I18" s="45">
        <v>73763.863619600001</v>
      </c>
      <c r="J18" s="45">
        <v>9198</v>
      </c>
      <c r="K18" s="46">
        <v>967286.25520092389</v>
      </c>
      <c r="L18" s="11">
        <f t="shared" si="1"/>
        <v>1.585E-3</v>
      </c>
    </row>
    <row r="19" spans="1:12" ht="19.5" customHeight="1">
      <c r="A19" s="29">
        <f t="shared" si="2"/>
        <v>13</v>
      </c>
      <c r="B19" s="21" t="s">
        <v>18</v>
      </c>
      <c r="C19" s="21" t="s">
        <v>1</v>
      </c>
      <c r="D19" s="20" t="s">
        <v>17</v>
      </c>
      <c r="E19" s="39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6">
        <v>0</v>
      </c>
      <c r="L19" s="11" t="str">
        <f t="shared" si="1"/>
        <v>-</v>
      </c>
    </row>
    <row r="20" spans="1:12" ht="19.5" customHeight="1">
      <c r="A20" s="29">
        <f t="shared" si="2"/>
        <v>14</v>
      </c>
      <c r="B20" s="21" t="s">
        <v>16</v>
      </c>
      <c r="C20" s="21" t="s">
        <v>1</v>
      </c>
      <c r="D20" s="20" t="s">
        <v>15</v>
      </c>
      <c r="E20" s="39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6">
        <v>0</v>
      </c>
      <c r="L20" s="11" t="str">
        <f t="shared" si="1"/>
        <v>-</v>
      </c>
    </row>
    <row r="21" spans="1:12" ht="19.5" customHeight="1">
      <c r="A21" s="29">
        <f t="shared" si="2"/>
        <v>15</v>
      </c>
      <c r="B21" s="21" t="s">
        <v>14</v>
      </c>
      <c r="C21" s="21" t="s">
        <v>1</v>
      </c>
      <c r="D21" s="20" t="s">
        <v>13</v>
      </c>
      <c r="E21" s="39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6">
        <v>0</v>
      </c>
      <c r="L21" s="11" t="str">
        <f t="shared" si="1"/>
        <v>-</v>
      </c>
    </row>
    <row r="22" spans="1:12" ht="19.5" customHeight="1">
      <c r="A22" s="29">
        <f t="shared" si="2"/>
        <v>16</v>
      </c>
      <c r="B22" s="21" t="s">
        <v>12</v>
      </c>
      <c r="C22" s="21" t="s">
        <v>1</v>
      </c>
      <c r="D22" s="20" t="s">
        <v>11</v>
      </c>
      <c r="E22" s="39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6">
        <v>0</v>
      </c>
      <c r="L22" s="11" t="str">
        <f t="shared" si="1"/>
        <v>-</v>
      </c>
    </row>
    <row r="23" spans="1:12" ht="19.5" customHeight="1">
      <c r="A23" s="29">
        <f t="shared" si="2"/>
        <v>17</v>
      </c>
      <c r="B23" s="21" t="s">
        <v>10</v>
      </c>
      <c r="C23" s="21">
        <v>31</v>
      </c>
      <c r="D23" s="20" t="s">
        <v>9</v>
      </c>
      <c r="E23" s="39">
        <v>292675326.96689397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6">
        <v>0</v>
      </c>
      <c r="L23" s="11">
        <f t="shared" si="1"/>
        <v>0</v>
      </c>
    </row>
    <row r="24" spans="1:12" ht="19.5" customHeight="1">
      <c r="A24" s="29">
        <f t="shared" si="2"/>
        <v>18</v>
      </c>
      <c r="B24" s="21" t="s">
        <v>8</v>
      </c>
      <c r="C24" s="21">
        <v>34</v>
      </c>
      <c r="D24" s="20" t="s">
        <v>7</v>
      </c>
      <c r="E24" s="39">
        <v>2604202.9782223534</v>
      </c>
      <c r="F24" s="45">
        <v>0</v>
      </c>
      <c r="G24" s="45">
        <v>0</v>
      </c>
      <c r="H24" s="45">
        <v>0</v>
      </c>
      <c r="I24" s="45">
        <v>1255.77278295</v>
      </c>
      <c r="J24" s="45">
        <v>0</v>
      </c>
      <c r="K24" s="46">
        <v>1255.77278295</v>
      </c>
      <c r="L24" s="11">
        <f t="shared" si="1"/>
        <v>4.8200000000000001E-4</v>
      </c>
    </row>
    <row r="25" spans="1:12" ht="19.5" customHeight="1">
      <c r="A25" s="29">
        <f t="shared" si="2"/>
        <v>19</v>
      </c>
      <c r="B25" s="21" t="s">
        <v>6</v>
      </c>
      <c r="C25" s="21" t="s">
        <v>1</v>
      </c>
      <c r="D25" s="20" t="s">
        <v>5</v>
      </c>
      <c r="E25" s="39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6">
        <v>0</v>
      </c>
      <c r="L25" s="11" t="str">
        <f t="shared" si="1"/>
        <v>-</v>
      </c>
    </row>
    <row r="26" spans="1:12" ht="19.5" customHeight="1">
      <c r="A26" s="29">
        <f t="shared" si="2"/>
        <v>20</v>
      </c>
      <c r="B26" s="21" t="s">
        <v>4</v>
      </c>
      <c r="C26" s="21" t="s">
        <v>4</v>
      </c>
      <c r="D26" s="20" t="s">
        <v>3</v>
      </c>
      <c r="E26" s="39">
        <v>255561702.8209421</v>
      </c>
      <c r="F26" s="45">
        <v>472587</v>
      </c>
      <c r="G26" s="45">
        <v>140344.15381305671</v>
      </c>
      <c r="H26" s="45">
        <v>7355.9498344445747</v>
      </c>
      <c r="I26" s="45">
        <v>266038.02154370002</v>
      </c>
      <c r="J26" s="45">
        <v>6390</v>
      </c>
      <c r="K26" s="46">
        <v>892715.12519120122</v>
      </c>
      <c r="L26" s="11">
        <f t="shared" si="1"/>
        <v>3.493E-3</v>
      </c>
    </row>
    <row r="27" spans="1:12" ht="19.5" customHeight="1">
      <c r="A27" s="29">
        <f t="shared" si="2"/>
        <v>21</v>
      </c>
      <c r="B27" s="21" t="s">
        <v>2</v>
      </c>
      <c r="C27" s="21" t="s">
        <v>1</v>
      </c>
      <c r="D27" s="20" t="s">
        <v>56</v>
      </c>
      <c r="E27" s="39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6">
        <v>0</v>
      </c>
      <c r="L27" s="14" t="str">
        <f t="shared" si="1"/>
        <v>-</v>
      </c>
    </row>
    <row r="28" spans="1:12" ht="19.5" customHeight="1" thickBot="1">
      <c r="A28" s="29">
        <f t="shared" si="2"/>
        <v>22</v>
      </c>
      <c r="B28" s="21"/>
      <c r="C28" s="21"/>
      <c r="D28" s="36" t="s">
        <v>0</v>
      </c>
      <c r="E28" s="37">
        <f t="shared" ref="E28:K28" si="3">SUM(E7:E27)</f>
        <v>5606624403.9668818</v>
      </c>
      <c r="F28" s="12">
        <f t="shared" si="3"/>
        <v>4685552</v>
      </c>
      <c r="G28" s="12">
        <f>SUM(G7:G27)</f>
        <v>1175557.9539106037</v>
      </c>
      <c r="H28" s="12">
        <f t="shared" si="3"/>
        <v>56640.999999999993</v>
      </c>
      <c r="I28" s="12">
        <f t="shared" si="3"/>
        <v>2455.1767128000502</v>
      </c>
      <c r="J28" s="12">
        <f t="shared" si="3"/>
        <v>57378</v>
      </c>
      <c r="K28" s="12">
        <f t="shared" si="3"/>
        <v>5977584.1306234039</v>
      </c>
      <c r="L28" s="14">
        <f>IF($E28=0,"N/A",ROUND(K28/$E28,6))</f>
        <v>1.0660000000000001E-3</v>
      </c>
    </row>
    <row r="29" spans="1:12" ht="19.5" customHeight="1" thickTop="1">
      <c r="A29" s="23"/>
      <c r="B29" s="6"/>
      <c r="C29" s="6"/>
      <c r="D29" s="5"/>
      <c r="E29" s="24"/>
      <c r="F29" s="25"/>
      <c r="G29" s="25"/>
      <c r="H29" s="25"/>
      <c r="I29" s="25"/>
      <c r="J29" s="25"/>
      <c r="K29" s="25"/>
      <c r="L29" s="14"/>
    </row>
    <row r="30" spans="1:12" s="27" customFormat="1">
      <c r="L30" s="28"/>
    </row>
    <row r="31" spans="1:12" ht="41.4">
      <c r="A31" s="8" t="s">
        <v>47</v>
      </c>
      <c r="B31" s="9" t="s">
        <v>46</v>
      </c>
      <c r="C31" s="8" t="s">
        <v>45</v>
      </c>
      <c r="D31" s="9" t="s">
        <v>44</v>
      </c>
      <c r="E31" s="8" t="s">
        <v>64</v>
      </c>
      <c r="F31" s="8" t="s">
        <v>65</v>
      </c>
      <c r="G31" s="8" t="s">
        <v>66</v>
      </c>
      <c r="H31" s="8" t="s">
        <v>67</v>
      </c>
      <c r="I31" s="8" t="s">
        <v>82</v>
      </c>
      <c r="J31" s="8" t="s">
        <v>68</v>
      </c>
      <c r="K31" s="8" t="s">
        <v>49</v>
      </c>
      <c r="L31" s="8" t="s">
        <v>69</v>
      </c>
    </row>
    <row r="32" spans="1:12" ht="19.5" customHeight="1">
      <c r="A32" s="2">
        <v>1</v>
      </c>
      <c r="B32" s="6" t="s">
        <v>36</v>
      </c>
      <c r="C32" s="6" t="s">
        <v>36</v>
      </c>
      <c r="D32" s="7" t="s">
        <v>35</v>
      </c>
      <c r="E32" s="41">
        <v>2351885748.5516458</v>
      </c>
      <c r="F32" s="42">
        <v>2162893</v>
      </c>
      <c r="G32" s="42">
        <v>338369.9769707612</v>
      </c>
      <c r="H32" s="42">
        <v>78856.166391772626</v>
      </c>
      <c r="I32" s="42">
        <v>-227589</v>
      </c>
      <c r="J32" s="42">
        <v>21051</v>
      </c>
      <c r="K32" s="42">
        <v>2373581.1433625338</v>
      </c>
      <c r="L32" s="43">
        <v>1.0089999999999999E-3</v>
      </c>
    </row>
    <row r="33" spans="1:12" ht="19.5" customHeight="1">
      <c r="A33" s="2">
        <v>2</v>
      </c>
      <c r="B33" s="6" t="s">
        <v>34</v>
      </c>
      <c r="C33" s="6" t="s">
        <v>34</v>
      </c>
      <c r="D33" s="7" t="s">
        <v>33</v>
      </c>
      <c r="E33" s="41">
        <v>299064767.24520433</v>
      </c>
      <c r="F33" s="45">
        <v>389025</v>
      </c>
      <c r="G33" s="45">
        <v>71196.639874175613</v>
      </c>
      <c r="H33" s="45">
        <v>16592.175614145104</v>
      </c>
      <c r="I33" s="45">
        <v>-133629.78706594999</v>
      </c>
      <c r="J33" s="45">
        <v>6568</v>
      </c>
      <c r="K33" s="45">
        <v>349752.02842237073</v>
      </c>
      <c r="L33" s="48">
        <v>1.1689999999999999E-3</v>
      </c>
    </row>
    <row r="34" spans="1:12" ht="19.5" customHeight="1">
      <c r="A34" s="2">
        <v>3</v>
      </c>
      <c r="B34" s="6" t="s">
        <v>32</v>
      </c>
      <c r="C34" s="6" t="s">
        <v>32</v>
      </c>
      <c r="D34" s="7" t="s">
        <v>31</v>
      </c>
      <c r="E34" s="41">
        <v>5798060.0865271483</v>
      </c>
      <c r="F34" s="45">
        <v>0</v>
      </c>
      <c r="G34" s="45">
        <v>0</v>
      </c>
      <c r="H34" s="45">
        <v>0</v>
      </c>
      <c r="I34" s="45">
        <v>-1.03060895</v>
      </c>
      <c r="J34" s="45">
        <v>0</v>
      </c>
      <c r="K34" s="45">
        <v>-1.03060895</v>
      </c>
      <c r="L34" s="44">
        <v>0</v>
      </c>
    </row>
    <row r="35" spans="1:12" ht="19.5" customHeight="1">
      <c r="A35" s="2">
        <v>4</v>
      </c>
      <c r="B35" s="6" t="s">
        <v>30</v>
      </c>
      <c r="C35" s="6" t="s">
        <v>30</v>
      </c>
      <c r="D35" s="7" t="s">
        <v>29</v>
      </c>
      <c r="E35" s="41">
        <v>35437266.858322553</v>
      </c>
      <c r="F35" s="45">
        <v>0</v>
      </c>
      <c r="G35" s="45">
        <v>0</v>
      </c>
      <c r="H35" s="45">
        <v>0</v>
      </c>
      <c r="I35" s="45">
        <v>1251.1592653</v>
      </c>
      <c r="J35" s="45">
        <v>0</v>
      </c>
      <c r="K35" s="45">
        <v>1251.1592653</v>
      </c>
      <c r="L35" s="44">
        <v>3.4999999999999997E-5</v>
      </c>
    </row>
    <row r="36" spans="1:12" ht="19.5" customHeight="1">
      <c r="A36" s="2">
        <v>5</v>
      </c>
      <c r="B36" s="6" t="s">
        <v>53</v>
      </c>
      <c r="C36" s="6" t="s">
        <v>53</v>
      </c>
      <c r="D36" s="20" t="s">
        <v>55</v>
      </c>
      <c r="E36" s="41">
        <v>2731667.2657314078</v>
      </c>
      <c r="F36" s="45">
        <v>0</v>
      </c>
      <c r="G36" s="45">
        <v>0</v>
      </c>
      <c r="H36" s="45">
        <v>0</v>
      </c>
      <c r="I36" s="45">
        <v>-196.84630945000001</v>
      </c>
      <c r="J36" s="45">
        <v>0</v>
      </c>
      <c r="K36" s="45">
        <v>-196.84630945000001</v>
      </c>
      <c r="L36" s="44">
        <v>-7.2000000000000002E-5</v>
      </c>
    </row>
    <row r="37" spans="1:12" ht="19.5" customHeight="1">
      <c r="A37" s="2">
        <v>6</v>
      </c>
      <c r="B37" s="6" t="s">
        <v>61</v>
      </c>
      <c r="C37" s="6" t="s">
        <v>59</v>
      </c>
      <c r="D37" s="7" t="s">
        <v>60</v>
      </c>
      <c r="E37" s="41">
        <v>165490522.81209323</v>
      </c>
      <c r="F37" s="45">
        <v>0</v>
      </c>
      <c r="G37" s="45">
        <v>0</v>
      </c>
      <c r="H37" s="45">
        <v>0</v>
      </c>
      <c r="I37" s="45">
        <v>-403.9987084</v>
      </c>
      <c r="J37" s="45">
        <v>0</v>
      </c>
      <c r="K37" s="45">
        <v>-403.9987084</v>
      </c>
      <c r="L37" s="44">
        <v>-1.9999999999999999E-6</v>
      </c>
    </row>
    <row r="38" spans="1:12" ht="19.5" customHeight="1">
      <c r="A38" s="2">
        <v>7</v>
      </c>
      <c r="B38" s="6" t="s">
        <v>28</v>
      </c>
      <c r="C38" s="6" t="s">
        <v>1</v>
      </c>
      <c r="D38" s="7" t="s">
        <v>27</v>
      </c>
      <c r="E38" s="41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4" t="s">
        <v>62</v>
      </c>
    </row>
    <row r="39" spans="1:12" ht="19.5" customHeight="1">
      <c r="A39" s="2">
        <v>8</v>
      </c>
      <c r="B39" s="6" t="s">
        <v>26</v>
      </c>
      <c r="C39" s="6" t="s">
        <v>26</v>
      </c>
      <c r="D39" s="7" t="s">
        <v>25</v>
      </c>
      <c r="E39" s="41">
        <v>6597085.1688127518</v>
      </c>
      <c r="F39" s="45">
        <v>0</v>
      </c>
      <c r="G39" s="45">
        <v>0</v>
      </c>
      <c r="H39" s="45">
        <v>0</v>
      </c>
      <c r="I39" s="45">
        <v>-506.02899445000003</v>
      </c>
      <c r="J39" s="45">
        <v>0</v>
      </c>
      <c r="K39" s="45">
        <v>-506.02899445000003</v>
      </c>
      <c r="L39" s="44">
        <v>-7.7000000000000001E-5</v>
      </c>
    </row>
    <row r="40" spans="1:12" ht="19.5" customHeight="1">
      <c r="A40" s="2">
        <v>9</v>
      </c>
      <c r="B40" s="6" t="s">
        <v>24</v>
      </c>
      <c r="C40" s="6" t="s">
        <v>24</v>
      </c>
      <c r="D40" s="7" t="s">
        <v>23</v>
      </c>
      <c r="E40" s="41">
        <v>4808133.2716272715</v>
      </c>
      <c r="F40" s="45">
        <v>0</v>
      </c>
      <c r="G40" s="45">
        <v>0</v>
      </c>
      <c r="H40" s="45">
        <v>0</v>
      </c>
      <c r="I40" s="45">
        <v>-36.071313250000003</v>
      </c>
      <c r="J40" s="45">
        <v>0</v>
      </c>
      <c r="K40" s="45">
        <v>-36.071313250000003</v>
      </c>
      <c r="L40" s="44">
        <v>-7.9999999999999996E-6</v>
      </c>
    </row>
    <row r="41" spans="1:12" ht="19.5" customHeight="1">
      <c r="A41" s="2">
        <v>10</v>
      </c>
      <c r="B41" s="6" t="s">
        <v>22</v>
      </c>
      <c r="C41" s="6" t="s">
        <v>22</v>
      </c>
      <c r="D41" s="7" t="s">
        <v>21</v>
      </c>
      <c r="E41" s="41">
        <v>1580401859.3707449</v>
      </c>
      <c r="F41" s="45">
        <v>1136806</v>
      </c>
      <c r="G41" s="45">
        <v>202433.46553027368</v>
      </c>
      <c r="H41" s="45">
        <v>47176.546761114725</v>
      </c>
      <c r="I41" s="45">
        <v>201955.03801515</v>
      </c>
      <c r="J41" s="45">
        <v>19179</v>
      </c>
      <c r="K41" s="45">
        <v>1607550.0503065384</v>
      </c>
      <c r="L41" s="44">
        <v>1.0169999999999999E-3</v>
      </c>
    </row>
    <row r="42" spans="1:12" ht="19.5" customHeight="1">
      <c r="A42" s="2">
        <v>11</v>
      </c>
      <c r="B42" s="6" t="s">
        <v>20</v>
      </c>
      <c r="C42" s="6">
        <v>25</v>
      </c>
      <c r="D42" s="7" t="s">
        <v>19</v>
      </c>
      <c r="E42" s="41">
        <v>621128134.13821733</v>
      </c>
      <c r="F42" s="45">
        <v>604254</v>
      </c>
      <c r="G42" s="45">
        <v>115679.46580336522</v>
      </c>
      <c r="H42" s="45">
        <v>26958.772421732261</v>
      </c>
      <c r="I42" s="45">
        <v>-332430.13108515</v>
      </c>
      <c r="J42" s="45">
        <v>6104</v>
      </c>
      <c r="K42" s="45">
        <v>420566.10713994753</v>
      </c>
      <c r="L42" s="44">
        <v>6.7699999999999998E-4</v>
      </c>
    </row>
    <row r="43" spans="1:12" ht="19.5" customHeight="1">
      <c r="A43" s="2">
        <v>12</v>
      </c>
      <c r="B43" s="6" t="s">
        <v>18</v>
      </c>
      <c r="C43" s="6" t="s">
        <v>1</v>
      </c>
      <c r="D43" s="7" t="s">
        <v>17</v>
      </c>
      <c r="E43" s="41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4" t="s">
        <v>62</v>
      </c>
    </row>
    <row r="44" spans="1:12" ht="19.5" customHeight="1">
      <c r="A44" s="2">
        <v>13</v>
      </c>
      <c r="B44" s="6" t="s">
        <v>16</v>
      </c>
      <c r="C44" s="6" t="s">
        <v>1</v>
      </c>
      <c r="D44" s="7" t="s">
        <v>15</v>
      </c>
      <c r="E44" s="41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4" t="s">
        <v>62</v>
      </c>
    </row>
    <row r="45" spans="1:12" ht="19.5" customHeight="1">
      <c r="A45" s="2">
        <v>14</v>
      </c>
      <c r="B45" s="6" t="s">
        <v>14</v>
      </c>
      <c r="C45" s="6" t="s">
        <v>1</v>
      </c>
      <c r="D45" s="7" t="s">
        <v>13</v>
      </c>
      <c r="E45" s="41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4" t="s">
        <v>62</v>
      </c>
    </row>
    <row r="46" spans="1:12" ht="19.5" customHeight="1">
      <c r="A46" s="2">
        <v>15</v>
      </c>
      <c r="B46" s="6" t="s">
        <v>12</v>
      </c>
      <c r="C46" s="6" t="s">
        <v>1</v>
      </c>
      <c r="D46" s="7" t="s">
        <v>11</v>
      </c>
      <c r="E46" s="41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4" t="s">
        <v>62</v>
      </c>
    </row>
    <row r="47" spans="1:12" ht="19.5" customHeight="1">
      <c r="A47" s="2">
        <v>16</v>
      </c>
      <c r="B47" s="6" t="s">
        <v>10</v>
      </c>
      <c r="C47" s="6">
        <v>31</v>
      </c>
      <c r="D47" s="7" t="s">
        <v>9</v>
      </c>
      <c r="E47" s="41">
        <v>274388861.90829253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4">
        <v>0</v>
      </c>
    </row>
    <row r="48" spans="1:12" ht="19.5" customHeight="1">
      <c r="A48" s="2">
        <v>17</v>
      </c>
      <c r="B48" s="6" t="s">
        <v>8</v>
      </c>
      <c r="C48" s="6">
        <v>34</v>
      </c>
      <c r="D48" s="7" t="s">
        <v>7</v>
      </c>
      <c r="E48" s="41">
        <v>2365554.8396568159</v>
      </c>
      <c r="F48" s="45">
        <v>0</v>
      </c>
      <c r="G48" s="45">
        <v>0</v>
      </c>
      <c r="H48" s="45">
        <v>0</v>
      </c>
      <c r="I48" s="45">
        <v>611.15110734999996</v>
      </c>
      <c r="J48" s="45">
        <v>0</v>
      </c>
      <c r="K48" s="45">
        <v>611.15110734999996</v>
      </c>
      <c r="L48" s="44">
        <v>2.5799999999999998E-4</v>
      </c>
    </row>
    <row r="49" spans="1:12" ht="19.5" customHeight="1">
      <c r="A49" s="2">
        <v>18</v>
      </c>
      <c r="B49" s="6" t="s">
        <v>6</v>
      </c>
      <c r="C49" s="6" t="s">
        <v>1</v>
      </c>
      <c r="D49" s="7" t="s">
        <v>5</v>
      </c>
      <c r="E49" s="41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4" t="s">
        <v>62</v>
      </c>
    </row>
    <row r="50" spans="1:12" ht="19.5" customHeight="1">
      <c r="A50" s="2">
        <v>19</v>
      </c>
      <c r="B50" s="6" t="s">
        <v>4</v>
      </c>
      <c r="C50" s="6" t="s">
        <v>4</v>
      </c>
      <c r="D50" s="7" t="s">
        <v>3</v>
      </c>
      <c r="E50" s="41">
        <v>272130222.86196518</v>
      </c>
      <c r="F50" s="45">
        <v>382672</v>
      </c>
      <c r="G50" s="45">
        <v>82983.451821424285</v>
      </c>
      <c r="H50" s="45">
        <v>19339.058811235289</v>
      </c>
      <c r="I50" s="45">
        <v>230320.48814599999</v>
      </c>
      <c r="J50" s="45">
        <v>5462</v>
      </c>
      <c r="K50" s="45">
        <v>720776.99877865962</v>
      </c>
      <c r="L50" s="44">
        <v>2.6489999999999999E-3</v>
      </c>
    </row>
    <row r="51" spans="1:12" ht="19.5" customHeight="1">
      <c r="A51" s="2">
        <v>20</v>
      </c>
      <c r="B51" s="6" t="s">
        <v>2</v>
      </c>
      <c r="C51" s="21" t="s">
        <v>1</v>
      </c>
      <c r="D51" s="20" t="s">
        <v>56</v>
      </c>
      <c r="E51" s="41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4" t="s">
        <v>62</v>
      </c>
    </row>
    <row r="52" spans="1:12" ht="19.5" customHeight="1" thickBot="1">
      <c r="A52" s="2">
        <v>21</v>
      </c>
      <c r="B52" s="6"/>
      <c r="C52" s="6"/>
      <c r="D52" s="5" t="s">
        <v>0</v>
      </c>
      <c r="E52" s="13">
        <v>5622227884.3788414</v>
      </c>
      <c r="F52" s="12">
        <v>4675650</v>
      </c>
      <c r="G52" s="12">
        <v>810663</v>
      </c>
      <c r="H52" s="12">
        <v>188922.72</v>
      </c>
      <c r="I52" s="12">
        <v>-260655.05755179995</v>
      </c>
      <c r="J52" s="12">
        <v>58364</v>
      </c>
      <c r="K52" s="12">
        <v>5472944.6624482004</v>
      </c>
      <c r="L52" s="14">
        <v>9.7300000000000002E-4</v>
      </c>
    </row>
    <row r="53" spans="1:12" ht="19.5" customHeight="1" thickTop="1">
      <c r="A53" s="26"/>
      <c r="B53" s="6"/>
      <c r="C53" s="6"/>
      <c r="D53" s="5"/>
      <c r="E53" s="24"/>
      <c r="F53" s="25"/>
      <c r="G53" s="25"/>
      <c r="H53" s="25"/>
      <c r="I53" s="25"/>
      <c r="J53" s="25"/>
      <c r="K53" s="25"/>
      <c r="L53" s="14"/>
    </row>
    <row r="54" spans="1:12" ht="19.5" customHeight="1">
      <c r="A54" s="29" t="s">
        <v>57</v>
      </c>
      <c r="B54" s="1" t="s">
        <v>63</v>
      </c>
      <c r="C54" s="6"/>
      <c r="D54" s="5"/>
      <c r="E54" s="24"/>
      <c r="F54" s="25"/>
      <c r="G54" s="25"/>
      <c r="H54" s="25"/>
      <c r="I54" s="25"/>
      <c r="J54" s="25"/>
      <c r="K54" s="25"/>
      <c r="L54" s="14"/>
    </row>
    <row r="55" spans="1:12">
      <c r="A55" s="30"/>
      <c r="B55" s="31"/>
    </row>
    <row r="56" spans="1:12" ht="55.2">
      <c r="A56" s="8" t="s">
        <v>47</v>
      </c>
      <c r="B56" s="9" t="s">
        <v>46</v>
      </c>
      <c r="C56" s="8" t="s">
        <v>45</v>
      </c>
      <c r="D56" s="9" t="s">
        <v>44</v>
      </c>
      <c r="E56" s="8" t="s">
        <v>43</v>
      </c>
      <c r="F56" s="8" t="s">
        <v>42</v>
      </c>
      <c r="G56" s="8" t="s">
        <v>41</v>
      </c>
      <c r="H56" s="8" t="s">
        <v>40</v>
      </c>
      <c r="I56" s="8" t="s">
        <v>39</v>
      </c>
      <c r="J56" s="8" t="s">
        <v>38</v>
      </c>
      <c r="K56" s="8" t="s">
        <v>37</v>
      </c>
      <c r="L56" s="8" t="s">
        <v>48</v>
      </c>
    </row>
    <row r="57" spans="1:12" ht="19.5" customHeight="1">
      <c r="A57" s="2">
        <v>1</v>
      </c>
      <c r="B57" s="6" t="s">
        <v>36</v>
      </c>
      <c r="C57" s="6" t="s">
        <v>36</v>
      </c>
      <c r="D57" s="7" t="s">
        <v>35</v>
      </c>
      <c r="E57" s="15">
        <f t="shared" ref="E57:L57" si="4">E7-E32</f>
        <v>8778416.5405035019</v>
      </c>
      <c r="F57" s="17">
        <f t="shared" si="4"/>
        <v>15769</v>
      </c>
      <c r="G57" s="17">
        <f t="shared" si="4"/>
        <v>151279.21863716084</v>
      </c>
      <c r="H57" s="17">
        <f t="shared" si="4"/>
        <v>-58166.150312353246</v>
      </c>
      <c r="I57" s="17">
        <f t="shared" si="4"/>
        <v>-96074.691294300021</v>
      </c>
      <c r="J57" s="17">
        <f t="shared" si="4"/>
        <v>-1221</v>
      </c>
      <c r="K57" s="17">
        <f t="shared" si="4"/>
        <v>11586.377030507661</v>
      </c>
      <c r="L57" s="16">
        <f t="shared" si="4"/>
        <v>1.0000000000001327E-6</v>
      </c>
    </row>
    <row r="58" spans="1:12" ht="19.5" customHeight="1">
      <c r="A58" s="38">
        <f>A57+1</f>
        <v>2</v>
      </c>
      <c r="B58" s="21" t="s">
        <v>80</v>
      </c>
      <c r="C58" s="21" t="s">
        <v>80</v>
      </c>
      <c r="D58" s="20" t="s">
        <v>81</v>
      </c>
      <c r="E58" s="15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50">
        <v>0</v>
      </c>
    </row>
    <row r="59" spans="1:12" ht="19.5" customHeight="1">
      <c r="A59" s="38">
        <f>A58+1</f>
        <v>3</v>
      </c>
      <c r="B59" s="6" t="s">
        <v>34</v>
      </c>
      <c r="C59" s="6" t="s">
        <v>34</v>
      </c>
      <c r="D59" s="7" t="s">
        <v>33</v>
      </c>
      <c r="E59" s="15">
        <f t="shared" ref="E59:L63" si="5">E9-E33</f>
        <v>-26288367.430840254</v>
      </c>
      <c r="F59" s="15">
        <f t="shared" si="5"/>
        <v>-110677</v>
      </c>
      <c r="G59" s="15">
        <f t="shared" si="5"/>
        <v>6087.4804337234673</v>
      </c>
      <c r="H59" s="15">
        <f t="shared" si="5"/>
        <v>-12541.432519129232</v>
      </c>
      <c r="I59" s="15">
        <f t="shared" si="5"/>
        <v>23914.077712699989</v>
      </c>
      <c r="J59" s="15">
        <f t="shared" si="5"/>
        <v>-1955</v>
      </c>
      <c r="K59" s="15">
        <f t="shared" si="5"/>
        <v>-95171.874372705759</v>
      </c>
      <c r="L59" s="11">
        <f t="shared" si="5"/>
        <v>-2.3599999999999988E-4</v>
      </c>
    </row>
    <row r="60" spans="1:12" ht="19.5" customHeight="1">
      <c r="A60" s="2">
        <f t="shared" ref="A60:A78" si="6">A59+1</f>
        <v>4</v>
      </c>
      <c r="B60" s="6" t="s">
        <v>32</v>
      </c>
      <c r="C60" s="6" t="s">
        <v>32</v>
      </c>
      <c r="D60" s="7" t="s">
        <v>31</v>
      </c>
      <c r="E60" s="15">
        <f t="shared" si="5"/>
        <v>-137103.96551665664</v>
      </c>
      <c r="F60" s="15">
        <f t="shared" si="5"/>
        <v>0</v>
      </c>
      <c r="G60" s="15">
        <f t="shared" si="5"/>
        <v>0</v>
      </c>
      <c r="H60" s="15">
        <f t="shared" si="5"/>
        <v>0</v>
      </c>
      <c r="I60" s="15">
        <f t="shared" si="5"/>
        <v>-8.3641999000000009</v>
      </c>
      <c r="J60" s="15">
        <f t="shared" si="5"/>
        <v>0</v>
      </c>
      <c r="K60" s="15">
        <f t="shared" si="5"/>
        <v>-8.3641999000000009</v>
      </c>
      <c r="L60" s="11">
        <f t="shared" si="5"/>
        <v>-1.9999999999999999E-6</v>
      </c>
    </row>
    <row r="61" spans="1:12" ht="19.5" customHeight="1">
      <c r="A61" s="2">
        <f t="shared" si="6"/>
        <v>5</v>
      </c>
      <c r="B61" s="6" t="s">
        <v>30</v>
      </c>
      <c r="C61" s="6" t="s">
        <v>30</v>
      </c>
      <c r="D61" s="7" t="s">
        <v>29</v>
      </c>
      <c r="E61" s="15">
        <f t="shared" si="5"/>
        <v>-171066.29352499545</v>
      </c>
      <c r="F61" s="15">
        <f t="shared" si="5"/>
        <v>0</v>
      </c>
      <c r="G61" s="15">
        <f t="shared" si="5"/>
        <v>0</v>
      </c>
      <c r="H61" s="15">
        <f t="shared" si="5"/>
        <v>0</v>
      </c>
      <c r="I61" s="15">
        <f t="shared" si="5"/>
        <v>9401.5101029500001</v>
      </c>
      <c r="J61" s="15">
        <f t="shared" si="5"/>
        <v>0</v>
      </c>
      <c r="K61" s="15">
        <f t="shared" si="5"/>
        <v>9401.5101029500001</v>
      </c>
      <c r="L61" s="11">
        <f t="shared" si="5"/>
        <v>2.6700000000000004E-4</v>
      </c>
    </row>
    <row r="62" spans="1:12" ht="19.5" customHeight="1">
      <c r="A62" s="2">
        <f t="shared" si="6"/>
        <v>6</v>
      </c>
      <c r="B62" s="6" t="s">
        <v>53</v>
      </c>
      <c r="C62" s="6" t="s">
        <v>53</v>
      </c>
      <c r="D62" s="20" t="s">
        <v>54</v>
      </c>
      <c r="E62" s="15">
        <f t="shared" si="5"/>
        <v>-26007.941983853001</v>
      </c>
      <c r="F62" s="15">
        <f t="shared" si="5"/>
        <v>0</v>
      </c>
      <c r="G62" s="15">
        <f t="shared" si="5"/>
        <v>0</v>
      </c>
      <c r="H62" s="15">
        <f t="shared" si="5"/>
        <v>0</v>
      </c>
      <c r="I62" s="15">
        <f t="shared" si="5"/>
        <v>1338.8375185500001</v>
      </c>
      <c r="J62" s="15">
        <f t="shared" si="5"/>
        <v>0</v>
      </c>
      <c r="K62" s="15">
        <f t="shared" si="5"/>
        <v>1338.8375185500001</v>
      </c>
      <c r="L62" s="22">
        <f t="shared" si="5"/>
        <v>4.9399999999999997E-4</v>
      </c>
    </row>
    <row r="63" spans="1:12" ht="19.5" customHeight="1">
      <c r="A63" s="2">
        <f t="shared" si="6"/>
        <v>7</v>
      </c>
      <c r="B63" s="6" t="s">
        <v>59</v>
      </c>
      <c r="C63" s="6" t="s">
        <v>59</v>
      </c>
      <c r="D63" s="7" t="s">
        <v>60</v>
      </c>
      <c r="E63" s="15">
        <f t="shared" si="5"/>
        <v>16017280.707900882</v>
      </c>
      <c r="F63" s="15">
        <f t="shared" si="5"/>
        <v>0</v>
      </c>
      <c r="G63" s="15">
        <f t="shared" si="5"/>
        <v>0</v>
      </c>
      <c r="H63" s="15">
        <f t="shared" si="5"/>
        <v>0</v>
      </c>
      <c r="I63" s="15">
        <f t="shared" si="5"/>
        <v>3424.9516874999999</v>
      </c>
      <c r="J63" s="15">
        <f t="shared" si="5"/>
        <v>0</v>
      </c>
      <c r="K63" s="15">
        <f t="shared" si="5"/>
        <v>3424.9516874999999</v>
      </c>
      <c r="L63" s="11">
        <f t="shared" si="5"/>
        <v>1.9000000000000001E-5</v>
      </c>
    </row>
    <row r="64" spans="1:12" ht="19.5" customHeight="1">
      <c r="A64" s="2">
        <f t="shared" si="6"/>
        <v>8</v>
      </c>
      <c r="B64" s="6" t="s">
        <v>28</v>
      </c>
      <c r="C64" s="6" t="s">
        <v>1</v>
      </c>
      <c r="D64" s="7" t="s">
        <v>27</v>
      </c>
      <c r="E64" s="15">
        <f t="shared" ref="E64:K73" si="7">E14-E38</f>
        <v>0</v>
      </c>
      <c r="F64" s="15">
        <f t="shared" si="7"/>
        <v>0</v>
      </c>
      <c r="G64" s="15">
        <f t="shared" si="7"/>
        <v>0</v>
      </c>
      <c r="H64" s="15">
        <f t="shared" si="7"/>
        <v>0</v>
      </c>
      <c r="I64" s="15">
        <f t="shared" si="7"/>
        <v>0</v>
      </c>
      <c r="J64" s="15">
        <f t="shared" si="7"/>
        <v>0</v>
      </c>
      <c r="K64" s="15">
        <f t="shared" si="7"/>
        <v>0</v>
      </c>
      <c r="L64" s="11"/>
    </row>
    <row r="65" spans="1:12" ht="19.5" customHeight="1">
      <c r="A65" s="2">
        <f t="shared" si="6"/>
        <v>9</v>
      </c>
      <c r="B65" s="6" t="s">
        <v>26</v>
      </c>
      <c r="C65" s="6" t="s">
        <v>26</v>
      </c>
      <c r="D65" s="7" t="s">
        <v>25</v>
      </c>
      <c r="E65" s="15">
        <f t="shared" si="7"/>
        <v>2888.6715180743486</v>
      </c>
      <c r="F65" s="15">
        <f t="shared" si="7"/>
        <v>0</v>
      </c>
      <c r="G65" s="15">
        <f t="shared" si="7"/>
        <v>0</v>
      </c>
      <c r="H65" s="15">
        <f t="shared" si="7"/>
        <v>0</v>
      </c>
      <c r="I65" s="15">
        <f t="shared" si="7"/>
        <v>274.29037615000004</v>
      </c>
      <c r="J65" s="15">
        <f t="shared" si="7"/>
        <v>0</v>
      </c>
      <c r="K65" s="15">
        <f t="shared" si="7"/>
        <v>274.29037615000004</v>
      </c>
      <c r="L65" s="11">
        <f>L15-L39</f>
        <v>4.2000000000000004E-5</v>
      </c>
    </row>
    <row r="66" spans="1:12" ht="19.5" customHeight="1">
      <c r="A66" s="2">
        <f t="shared" si="6"/>
        <v>10</v>
      </c>
      <c r="B66" s="6" t="s">
        <v>24</v>
      </c>
      <c r="C66" s="6" t="s">
        <v>24</v>
      </c>
      <c r="D66" s="7" t="s">
        <v>23</v>
      </c>
      <c r="E66" s="15">
        <f t="shared" si="7"/>
        <v>-19451.180709167384</v>
      </c>
      <c r="F66" s="15">
        <f t="shared" si="7"/>
        <v>0</v>
      </c>
      <c r="G66" s="15">
        <f t="shared" si="7"/>
        <v>0</v>
      </c>
      <c r="H66" s="15">
        <f t="shared" si="7"/>
        <v>0</v>
      </c>
      <c r="I66" s="15">
        <f t="shared" si="7"/>
        <v>211.44107844999999</v>
      </c>
      <c r="J66" s="15">
        <f t="shared" si="7"/>
        <v>0</v>
      </c>
      <c r="K66" s="15">
        <f t="shared" si="7"/>
        <v>211.44107844999999</v>
      </c>
      <c r="L66" s="11">
        <f>L16-L40</f>
        <v>4.4999999999999996E-5</v>
      </c>
    </row>
    <row r="67" spans="1:12" ht="19.5" customHeight="1">
      <c r="A67" s="2">
        <f t="shared" si="6"/>
        <v>11</v>
      </c>
      <c r="B67" s="6" t="s">
        <v>22</v>
      </c>
      <c r="C67" s="6" t="s">
        <v>22</v>
      </c>
      <c r="D67" s="7" t="s">
        <v>21</v>
      </c>
      <c r="E67" s="15">
        <f t="shared" si="7"/>
        <v>-4894118.579883337</v>
      </c>
      <c r="F67" s="15">
        <f t="shared" si="7"/>
        <v>-81198</v>
      </c>
      <c r="G67" s="15">
        <f t="shared" si="7"/>
        <v>91032.304886347032</v>
      </c>
      <c r="H67" s="15">
        <f t="shared" si="7"/>
        <v>-31794.933586213399</v>
      </c>
      <c r="I67" s="15">
        <f t="shared" si="7"/>
        <v>-121927.96849555</v>
      </c>
      <c r="J67" s="15">
        <f t="shared" si="7"/>
        <v>-1832</v>
      </c>
      <c r="K67" s="15">
        <f t="shared" si="7"/>
        <v>-145720.59719541646</v>
      </c>
      <c r="L67" s="11">
        <f>L17-L41</f>
        <v>-8.8999999999999886E-5</v>
      </c>
    </row>
    <row r="68" spans="1:12" ht="19.5" customHeight="1">
      <c r="A68" s="2">
        <f t="shared" si="6"/>
        <v>12</v>
      </c>
      <c r="B68" s="6" t="s">
        <v>20</v>
      </c>
      <c r="C68" s="6" t="s">
        <v>20</v>
      </c>
      <c r="D68" s="7" t="s">
        <v>19</v>
      </c>
      <c r="E68" s="15">
        <f t="shared" si="7"/>
        <v>-10866857.61414957</v>
      </c>
      <c r="F68" s="15">
        <f t="shared" si="7"/>
        <v>96093</v>
      </c>
      <c r="G68" s="15">
        <f t="shared" si="7"/>
        <v>59135.247961739893</v>
      </c>
      <c r="H68" s="15">
        <f t="shared" si="7"/>
        <v>-17796.094605513412</v>
      </c>
      <c r="I68" s="15">
        <f t="shared" si="7"/>
        <v>406193.99470475002</v>
      </c>
      <c r="J68" s="15">
        <f t="shared" si="7"/>
        <v>3094</v>
      </c>
      <c r="K68" s="15">
        <f t="shared" si="7"/>
        <v>546720.14806097629</v>
      </c>
      <c r="L68" s="11">
        <f>L18-L42</f>
        <v>9.0800000000000006E-4</v>
      </c>
    </row>
    <row r="69" spans="1:12" ht="19.5" customHeight="1">
      <c r="A69" s="2">
        <f t="shared" si="6"/>
        <v>13</v>
      </c>
      <c r="B69" s="6" t="s">
        <v>18</v>
      </c>
      <c r="C69" s="6" t="s">
        <v>1</v>
      </c>
      <c r="D69" s="7" t="s">
        <v>17</v>
      </c>
      <c r="E69" s="15">
        <f t="shared" si="7"/>
        <v>0</v>
      </c>
      <c r="F69" s="15">
        <f t="shared" si="7"/>
        <v>0</v>
      </c>
      <c r="G69" s="15">
        <f t="shared" si="7"/>
        <v>0</v>
      </c>
      <c r="H69" s="15">
        <f t="shared" si="7"/>
        <v>0</v>
      </c>
      <c r="I69" s="15">
        <f t="shared" si="7"/>
        <v>0</v>
      </c>
      <c r="J69" s="15">
        <f t="shared" si="7"/>
        <v>0</v>
      </c>
      <c r="K69" s="15">
        <f t="shared" si="7"/>
        <v>0</v>
      </c>
      <c r="L69" s="11"/>
    </row>
    <row r="70" spans="1:12" ht="19.5" customHeight="1">
      <c r="A70" s="2">
        <f t="shared" si="6"/>
        <v>14</v>
      </c>
      <c r="B70" s="6" t="s">
        <v>16</v>
      </c>
      <c r="C70" s="6" t="s">
        <v>1</v>
      </c>
      <c r="D70" s="7" t="s">
        <v>15</v>
      </c>
      <c r="E70" s="15">
        <f t="shared" si="7"/>
        <v>0</v>
      </c>
      <c r="F70" s="15">
        <f t="shared" si="7"/>
        <v>0</v>
      </c>
      <c r="G70" s="15">
        <f t="shared" si="7"/>
        <v>0</v>
      </c>
      <c r="H70" s="15">
        <f t="shared" si="7"/>
        <v>0</v>
      </c>
      <c r="I70" s="15">
        <f t="shared" si="7"/>
        <v>0</v>
      </c>
      <c r="J70" s="15">
        <f t="shared" si="7"/>
        <v>0</v>
      </c>
      <c r="K70" s="15">
        <f t="shared" si="7"/>
        <v>0</v>
      </c>
      <c r="L70" s="11"/>
    </row>
    <row r="71" spans="1:12" ht="19.5" customHeight="1">
      <c r="A71" s="2">
        <f t="shared" si="6"/>
        <v>15</v>
      </c>
      <c r="B71" s="6" t="s">
        <v>14</v>
      </c>
      <c r="C71" s="6" t="s">
        <v>1</v>
      </c>
      <c r="D71" s="7" t="s">
        <v>13</v>
      </c>
      <c r="E71" s="15">
        <f t="shared" si="7"/>
        <v>0</v>
      </c>
      <c r="F71" s="15">
        <f t="shared" si="7"/>
        <v>0</v>
      </c>
      <c r="G71" s="15">
        <f t="shared" si="7"/>
        <v>0</v>
      </c>
      <c r="H71" s="15">
        <f t="shared" si="7"/>
        <v>0</v>
      </c>
      <c r="I71" s="15">
        <f t="shared" si="7"/>
        <v>0</v>
      </c>
      <c r="J71" s="15">
        <f t="shared" si="7"/>
        <v>0</v>
      </c>
      <c r="K71" s="15">
        <f t="shared" si="7"/>
        <v>0</v>
      </c>
      <c r="L71" s="11"/>
    </row>
    <row r="72" spans="1:12" ht="19.5" customHeight="1">
      <c r="A72" s="2">
        <f t="shared" si="6"/>
        <v>16</v>
      </c>
      <c r="B72" s="6" t="s">
        <v>12</v>
      </c>
      <c r="C72" s="6" t="s">
        <v>1</v>
      </c>
      <c r="D72" s="7" t="s">
        <v>11</v>
      </c>
      <c r="E72" s="15">
        <f t="shared" si="7"/>
        <v>0</v>
      </c>
      <c r="F72" s="15">
        <f t="shared" si="7"/>
        <v>0</v>
      </c>
      <c r="G72" s="15">
        <f t="shared" si="7"/>
        <v>0</v>
      </c>
      <c r="H72" s="15">
        <f t="shared" si="7"/>
        <v>0</v>
      </c>
      <c r="I72" s="15">
        <f t="shared" si="7"/>
        <v>0</v>
      </c>
      <c r="J72" s="15">
        <f t="shared" si="7"/>
        <v>0</v>
      </c>
      <c r="K72" s="15">
        <f t="shared" si="7"/>
        <v>0</v>
      </c>
      <c r="L72" s="11"/>
    </row>
    <row r="73" spans="1:12" ht="19.5" customHeight="1">
      <c r="A73" s="2">
        <f t="shared" si="6"/>
        <v>17</v>
      </c>
      <c r="B73" s="6" t="s">
        <v>10</v>
      </c>
      <c r="C73" s="6" t="s">
        <v>1</v>
      </c>
      <c r="D73" s="7" t="s">
        <v>9</v>
      </c>
      <c r="E73" s="15">
        <f t="shared" si="7"/>
        <v>18286465.058601439</v>
      </c>
      <c r="F73" s="15">
        <f t="shared" si="7"/>
        <v>0</v>
      </c>
      <c r="G73" s="15">
        <f t="shared" si="7"/>
        <v>0</v>
      </c>
      <c r="H73" s="15">
        <f t="shared" si="7"/>
        <v>0</v>
      </c>
      <c r="I73" s="15">
        <f t="shared" si="7"/>
        <v>0</v>
      </c>
      <c r="J73" s="15">
        <f t="shared" si="7"/>
        <v>0</v>
      </c>
      <c r="K73" s="15">
        <f t="shared" si="7"/>
        <v>0</v>
      </c>
      <c r="L73" s="11"/>
    </row>
    <row r="74" spans="1:12" ht="19.5" customHeight="1">
      <c r="A74" s="2">
        <f t="shared" si="6"/>
        <v>18</v>
      </c>
      <c r="B74" s="6" t="s">
        <v>8</v>
      </c>
      <c r="C74" s="6">
        <v>34</v>
      </c>
      <c r="D74" s="7" t="s">
        <v>7</v>
      </c>
      <c r="E74" s="15">
        <f t="shared" ref="E74:K74" si="8">E24-E48-E51</f>
        <v>238648.13856553752</v>
      </c>
      <c r="F74" s="15">
        <f t="shared" si="8"/>
        <v>0</v>
      </c>
      <c r="G74" s="15">
        <f t="shared" si="8"/>
        <v>0</v>
      </c>
      <c r="H74" s="15">
        <f t="shared" si="8"/>
        <v>0</v>
      </c>
      <c r="I74" s="15">
        <f t="shared" si="8"/>
        <v>644.6216756</v>
      </c>
      <c r="J74" s="15">
        <f t="shared" si="8"/>
        <v>0</v>
      </c>
      <c r="K74" s="15">
        <f t="shared" si="8"/>
        <v>644.6216756</v>
      </c>
      <c r="L74" s="11">
        <f>L24-L48</f>
        <v>2.2400000000000002E-4</v>
      </c>
    </row>
    <row r="75" spans="1:12" ht="19.5" customHeight="1">
      <c r="A75" s="2">
        <f t="shared" si="6"/>
        <v>19</v>
      </c>
      <c r="B75" s="6" t="s">
        <v>6</v>
      </c>
      <c r="C75" s="6" t="s">
        <v>1</v>
      </c>
      <c r="D75" s="7" t="s">
        <v>5</v>
      </c>
      <c r="E75" s="15">
        <f t="shared" ref="E75:K76" si="9">E25-E49</f>
        <v>0</v>
      </c>
      <c r="F75" s="15">
        <f t="shared" si="9"/>
        <v>0</v>
      </c>
      <c r="G75" s="15">
        <f t="shared" si="9"/>
        <v>0</v>
      </c>
      <c r="H75" s="15">
        <f t="shared" si="9"/>
        <v>0</v>
      </c>
      <c r="I75" s="15">
        <f t="shared" si="9"/>
        <v>0</v>
      </c>
      <c r="J75" s="15">
        <f t="shared" si="9"/>
        <v>0</v>
      </c>
      <c r="K75" s="15">
        <f t="shared" si="9"/>
        <v>0</v>
      </c>
      <c r="L75" s="11"/>
    </row>
    <row r="76" spans="1:12" ht="19.5" customHeight="1">
      <c r="A76" s="2">
        <f t="shared" si="6"/>
        <v>20</v>
      </c>
      <c r="B76" s="6" t="s">
        <v>4</v>
      </c>
      <c r="C76" s="6" t="s">
        <v>4</v>
      </c>
      <c r="D76" s="7" t="s">
        <v>3</v>
      </c>
      <c r="E76" s="15">
        <f t="shared" si="9"/>
        <v>-16568520.041023076</v>
      </c>
      <c r="F76" s="15">
        <f t="shared" si="9"/>
        <v>89915</v>
      </c>
      <c r="G76" s="15">
        <f t="shared" si="9"/>
        <v>57360.701991632421</v>
      </c>
      <c r="H76" s="15">
        <f t="shared" si="9"/>
        <v>-11983.108976790714</v>
      </c>
      <c r="I76" s="15">
        <f t="shared" si="9"/>
        <v>35717.533397700026</v>
      </c>
      <c r="J76" s="15">
        <f t="shared" si="9"/>
        <v>928</v>
      </c>
      <c r="K76" s="15">
        <f t="shared" si="9"/>
        <v>171938.12641254161</v>
      </c>
      <c r="L76" s="11">
        <f>L26-L50</f>
        <v>8.4400000000000013E-4</v>
      </c>
    </row>
    <row r="77" spans="1:12" ht="19.5" customHeight="1">
      <c r="A77" s="2">
        <f t="shared" si="6"/>
        <v>21</v>
      </c>
      <c r="B77" s="6" t="s">
        <v>2</v>
      </c>
      <c r="C77" s="6" t="s">
        <v>1</v>
      </c>
      <c r="D77" s="20" t="s">
        <v>58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1"/>
    </row>
    <row r="78" spans="1:12" ht="19.5" customHeight="1" thickBot="1">
      <c r="A78" s="2">
        <f t="shared" si="6"/>
        <v>22</v>
      </c>
      <c r="B78" s="6"/>
      <c r="C78" s="6"/>
      <c r="D78" s="5" t="s">
        <v>0</v>
      </c>
      <c r="E78" s="13">
        <f t="shared" ref="E78:K78" si="10">SUM(E57:E77)</f>
        <v>-15647793.930541474</v>
      </c>
      <c r="F78" s="12">
        <f t="shared" si="10"/>
        <v>9902</v>
      </c>
      <c r="G78" s="12">
        <f t="shared" si="10"/>
        <v>364894.95391060365</v>
      </c>
      <c r="H78" s="12">
        <f t="shared" si="10"/>
        <v>-132281.72</v>
      </c>
      <c r="I78" s="12">
        <f t="shared" si="10"/>
        <v>263110.23426459997</v>
      </c>
      <c r="J78" s="12">
        <f t="shared" si="10"/>
        <v>-986</v>
      </c>
      <c r="K78" s="12">
        <f t="shared" si="10"/>
        <v>504639.46817520336</v>
      </c>
      <c r="L78" s="11">
        <f>L28-L52</f>
        <v>9.3000000000000092E-5</v>
      </c>
    </row>
    <row r="79" spans="1:12" ht="14.4" thickTop="1">
      <c r="L79" s="3"/>
    </row>
    <row r="81" spans="1:12" ht="55.2">
      <c r="A81" s="8" t="s">
        <v>47</v>
      </c>
      <c r="B81" s="9" t="s">
        <v>46</v>
      </c>
      <c r="C81" s="8" t="s">
        <v>45</v>
      </c>
      <c r="D81" s="9" t="s">
        <v>44</v>
      </c>
      <c r="E81" s="8" t="s">
        <v>43</v>
      </c>
      <c r="F81" s="8" t="s">
        <v>42</v>
      </c>
      <c r="G81" s="8" t="s">
        <v>41</v>
      </c>
      <c r="H81" s="8" t="s">
        <v>40</v>
      </c>
      <c r="I81" s="8" t="s">
        <v>39</v>
      </c>
      <c r="J81" s="8" t="s">
        <v>38</v>
      </c>
      <c r="K81" s="8" t="s">
        <v>37</v>
      </c>
      <c r="L81" s="8" t="s">
        <v>48</v>
      </c>
    </row>
    <row r="82" spans="1:12" ht="19.5" customHeight="1">
      <c r="A82" s="2">
        <v>1</v>
      </c>
      <c r="B82" s="6" t="s">
        <v>36</v>
      </c>
      <c r="C82" s="6" t="s">
        <v>36</v>
      </c>
      <c r="D82" s="7" t="s">
        <v>35</v>
      </c>
      <c r="E82" s="4">
        <f t="shared" ref="E82:L82" si="11">E57/E32</f>
        <v>3.7325012687837774E-3</v>
      </c>
      <c r="F82" s="4">
        <f t="shared" si="11"/>
        <v>7.290698152890596E-3</v>
      </c>
      <c r="G82" s="4">
        <f t="shared" si="11"/>
        <v>0.44708227364460584</v>
      </c>
      <c r="H82" s="4">
        <f t="shared" si="11"/>
        <v>-0.73762335875386853</v>
      </c>
      <c r="I82" s="4">
        <f t="shared" si="11"/>
        <v>0.42214119001489536</v>
      </c>
      <c r="J82" s="4">
        <f t="shared" si="11"/>
        <v>-5.8001995154624481E-2</v>
      </c>
      <c r="K82" s="4">
        <f t="shared" si="11"/>
        <v>4.8813907470185835E-3</v>
      </c>
      <c r="L82" s="4">
        <f t="shared" si="11"/>
        <v>9.910802775026093E-4</v>
      </c>
    </row>
    <row r="83" spans="1:12" ht="19.5" customHeight="1">
      <c r="A83" s="38">
        <f>A82+1</f>
        <v>2</v>
      </c>
      <c r="B83" s="21" t="s">
        <v>80</v>
      </c>
      <c r="C83" s="21" t="s">
        <v>80</v>
      </c>
      <c r="D83" s="20" t="s">
        <v>81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</row>
    <row r="84" spans="1:12" ht="19.5" customHeight="1">
      <c r="A84" s="38">
        <f>A83+1</f>
        <v>3</v>
      </c>
      <c r="B84" s="6" t="s">
        <v>34</v>
      </c>
      <c r="C84" s="6" t="s">
        <v>34</v>
      </c>
      <c r="D84" s="7" t="s">
        <v>33</v>
      </c>
      <c r="E84" s="4">
        <f t="shared" ref="E84:L84" si="12">E59/E33</f>
        <v>-8.7901920620713989E-2</v>
      </c>
      <c r="F84" s="4">
        <f t="shared" si="12"/>
        <v>-0.28449842555105714</v>
      </c>
      <c r="G84" s="4">
        <f t="shared" si="12"/>
        <v>8.5502355792095655E-2</v>
      </c>
      <c r="H84" s="4">
        <f t="shared" si="12"/>
        <v>-0.75586425859894191</v>
      </c>
      <c r="I84" s="4">
        <f t="shared" si="12"/>
        <v>-0.17895768778631468</v>
      </c>
      <c r="J84" s="4">
        <f t="shared" si="12"/>
        <v>-0.29765529841656518</v>
      </c>
      <c r="K84" s="4">
        <f t="shared" si="12"/>
        <v>-0.27211243006080132</v>
      </c>
      <c r="L84" s="4">
        <f t="shared" si="12"/>
        <v>-0.2018819503849443</v>
      </c>
    </row>
    <row r="85" spans="1:12" ht="19.5" customHeight="1">
      <c r="A85" s="2">
        <f t="shared" ref="A85:A103" si="13">A84+1</f>
        <v>4</v>
      </c>
      <c r="B85" s="6" t="s">
        <v>32</v>
      </c>
      <c r="C85" s="6" t="s">
        <v>32</v>
      </c>
      <c r="D85" s="7" t="s">
        <v>31</v>
      </c>
      <c r="E85" s="4">
        <f>E60/E34</f>
        <v>-2.364652374597544E-2</v>
      </c>
      <c r="F85" s="4"/>
      <c r="G85" s="4"/>
      <c r="H85" s="4"/>
      <c r="I85" s="4">
        <f>I60/I34</f>
        <v>8.1157842652152414</v>
      </c>
      <c r="J85" s="4"/>
      <c r="K85" s="4">
        <f>K60/K34</f>
        <v>8.1157842652152414</v>
      </c>
      <c r="L85" s="4"/>
    </row>
    <row r="86" spans="1:12" ht="19.5" customHeight="1">
      <c r="A86" s="2">
        <f t="shared" si="13"/>
        <v>5</v>
      </c>
      <c r="B86" s="6" t="s">
        <v>30</v>
      </c>
      <c r="C86" s="6" t="s">
        <v>30</v>
      </c>
      <c r="D86" s="7" t="s">
        <v>29</v>
      </c>
      <c r="E86" s="4">
        <f>E61/E35</f>
        <v>-4.8272993007309195E-3</v>
      </c>
      <c r="F86" s="4"/>
      <c r="G86" s="4"/>
      <c r="H86" s="4"/>
      <c r="I86" s="4">
        <f>I61/I35</f>
        <v>7.5142392848729198</v>
      </c>
      <c r="J86" s="4"/>
      <c r="K86" s="4">
        <f>K61/K35</f>
        <v>7.5142392848729198</v>
      </c>
      <c r="L86" s="4">
        <f>L61/L35</f>
        <v>7.6285714285714308</v>
      </c>
    </row>
    <row r="87" spans="1:12" ht="19.5" customHeight="1">
      <c r="A87" s="2">
        <f t="shared" si="13"/>
        <v>6</v>
      </c>
      <c r="B87" s="6" t="s">
        <v>53</v>
      </c>
      <c r="C87" s="6" t="s">
        <v>53</v>
      </c>
      <c r="D87" s="19" t="s">
        <v>54</v>
      </c>
      <c r="E87" s="4">
        <f>E62/E36</f>
        <v>-9.5209040684130827E-3</v>
      </c>
      <c r="F87" s="4"/>
      <c r="G87" s="4"/>
      <c r="H87" s="4"/>
      <c r="I87" s="4">
        <f>I62/I36</f>
        <v>-6.8014357103813108</v>
      </c>
      <c r="J87" s="4"/>
      <c r="K87" s="4">
        <f>K62/K36</f>
        <v>-6.8014357103813108</v>
      </c>
      <c r="L87" s="4">
        <f>L62/L36</f>
        <v>-6.8611111111111107</v>
      </c>
    </row>
    <row r="88" spans="1:12" ht="19.5" customHeight="1">
      <c r="A88" s="2">
        <f t="shared" si="13"/>
        <v>7</v>
      </c>
      <c r="B88" s="6" t="s">
        <v>59</v>
      </c>
      <c r="C88" s="6" t="s">
        <v>59</v>
      </c>
      <c r="D88" s="7" t="s">
        <v>60</v>
      </c>
      <c r="E88" s="4">
        <f>E63/E37</f>
        <v>9.6786694704492277E-2</v>
      </c>
      <c r="F88" s="4"/>
      <c r="G88" s="4"/>
      <c r="H88" s="4"/>
      <c r="I88" s="4">
        <f>I63/I37</f>
        <v>-8.4776302901170357</v>
      </c>
      <c r="J88" s="4"/>
      <c r="K88" s="4">
        <f>K63/K37</f>
        <v>-8.4776302901170357</v>
      </c>
      <c r="L88" s="4">
        <f>L63/L37</f>
        <v>-9.5000000000000018</v>
      </c>
    </row>
    <row r="89" spans="1:12" ht="19.5" customHeight="1">
      <c r="A89" s="2">
        <f t="shared" si="13"/>
        <v>8</v>
      </c>
      <c r="B89" s="6" t="s">
        <v>28</v>
      </c>
      <c r="C89" s="6" t="s">
        <v>1</v>
      </c>
      <c r="D89" s="7" t="s">
        <v>27</v>
      </c>
      <c r="E89" s="4"/>
      <c r="F89" s="4"/>
      <c r="G89" s="4"/>
      <c r="H89" s="4"/>
      <c r="I89" s="4"/>
      <c r="J89" s="4"/>
      <c r="K89" s="4"/>
      <c r="L89" s="4"/>
    </row>
    <row r="90" spans="1:12" ht="19.5" customHeight="1">
      <c r="A90" s="2">
        <f t="shared" si="13"/>
        <v>9</v>
      </c>
      <c r="B90" s="6" t="s">
        <v>26</v>
      </c>
      <c r="C90" s="6" t="s">
        <v>26</v>
      </c>
      <c r="D90" s="7" t="s">
        <v>25</v>
      </c>
      <c r="E90" s="4">
        <f>E65/E39</f>
        <v>4.3787088451280521E-4</v>
      </c>
      <c r="F90" s="4"/>
      <c r="G90" s="4"/>
      <c r="H90" s="4"/>
      <c r="I90" s="4">
        <f>I65/I39</f>
        <v>-0.54204478233134579</v>
      </c>
      <c r="J90" s="4"/>
      <c r="K90" s="4">
        <f t="shared" ref="K90:L93" si="14">K65/K39</f>
        <v>-0.54204478233134579</v>
      </c>
      <c r="L90" s="4">
        <f t="shared" si="14"/>
        <v>-0.54545454545454553</v>
      </c>
    </row>
    <row r="91" spans="1:12" ht="19.5" customHeight="1">
      <c r="A91" s="2">
        <f t="shared" si="13"/>
        <v>10</v>
      </c>
      <c r="B91" s="6" t="s">
        <v>24</v>
      </c>
      <c r="C91" s="6" t="s">
        <v>24</v>
      </c>
      <c r="D91" s="7" t="s">
        <v>23</v>
      </c>
      <c r="E91" s="4">
        <f>E66/E40</f>
        <v>-4.0454745345659474E-3</v>
      </c>
      <c r="F91" s="4"/>
      <c r="G91" s="4"/>
      <c r="H91" s="4"/>
      <c r="I91" s="4">
        <f>I66/I40</f>
        <v>-5.861751608114794</v>
      </c>
      <c r="J91" s="4"/>
      <c r="K91" s="4">
        <f t="shared" si="14"/>
        <v>-5.861751608114794</v>
      </c>
      <c r="L91" s="4">
        <f t="shared" si="14"/>
        <v>-5.625</v>
      </c>
    </row>
    <row r="92" spans="1:12" ht="19.5" customHeight="1">
      <c r="A92" s="2">
        <f t="shared" si="13"/>
        <v>11</v>
      </c>
      <c r="B92" s="6" t="s">
        <v>22</v>
      </c>
      <c r="C92" s="6" t="s">
        <v>22</v>
      </c>
      <c r="D92" s="7" t="s">
        <v>21</v>
      </c>
      <c r="E92" s="4">
        <f>E67/E41</f>
        <v>-3.0967557718718365E-3</v>
      </c>
      <c r="F92" s="4">
        <f t="shared" ref="F92:H93" si="15">F67/F41</f>
        <v>-7.1426435117337525E-2</v>
      </c>
      <c r="G92" s="4">
        <f t="shared" si="15"/>
        <v>0.44968999887389299</v>
      </c>
      <c r="H92" s="4">
        <f t="shared" si="15"/>
        <v>-0.67395635689936462</v>
      </c>
      <c r="I92" s="4">
        <f>I67/I41</f>
        <v>-0.60373818694437997</v>
      </c>
      <c r="J92" s="4">
        <f>J67/J41</f>
        <v>-9.5521142916731847E-2</v>
      </c>
      <c r="K92" s="4">
        <f t="shared" si="14"/>
        <v>-9.0647626907560036E-2</v>
      </c>
      <c r="L92" s="4">
        <f t="shared" si="14"/>
        <v>-8.7512291052113958E-2</v>
      </c>
    </row>
    <row r="93" spans="1:12" ht="19.5" customHeight="1">
      <c r="A93" s="2">
        <f t="shared" si="13"/>
        <v>12</v>
      </c>
      <c r="B93" s="6" t="s">
        <v>20</v>
      </c>
      <c r="C93" s="6" t="s">
        <v>20</v>
      </c>
      <c r="D93" s="7" t="s">
        <v>19</v>
      </c>
      <c r="E93" s="4">
        <f>E68/E42</f>
        <v>-1.7495355655120604E-2</v>
      </c>
      <c r="F93" s="4">
        <f t="shared" si="15"/>
        <v>0.15902749506002442</v>
      </c>
      <c r="G93" s="4">
        <f t="shared" si="15"/>
        <v>0.51119917913745749</v>
      </c>
      <c r="H93" s="4">
        <f t="shared" si="15"/>
        <v>-0.6601225874501413</v>
      </c>
      <c r="I93" s="4">
        <f>I68/I42</f>
        <v>-1.2218928331761414</v>
      </c>
      <c r="J93" s="4">
        <f>J68/J42</f>
        <v>0.50688073394495414</v>
      </c>
      <c r="K93" s="4">
        <f t="shared" si="14"/>
        <v>1.2999624524642204</v>
      </c>
      <c r="L93" s="4">
        <f t="shared" si="14"/>
        <v>1.3412112259970459</v>
      </c>
    </row>
    <row r="94" spans="1:12" ht="19.5" customHeight="1">
      <c r="A94" s="2">
        <f t="shared" si="13"/>
        <v>13</v>
      </c>
      <c r="B94" s="6" t="s">
        <v>18</v>
      </c>
      <c r="C94" s="6" t="s">
        <v>1</v>
      </c>
      <c r="D94" s="7" t="s">
        <v>17</v>
      </c>
      <c r="E94" s="4"/>
      <c r="F94" s="4"/>
      <c r="G94" s="4"/>
      <c r="H94" s="4"/>
      <c r="I94" s="4"/>
      <c r="J94" s="4"/>
      <c r="K94" s="4"/>
      <c r="L94" s="4"/>
    </row>
    <row r="95" spans="1:12" ht="19.5" customHeight="1">
      <c r="A95" s="2">
        <f t="shared" si="13"/>
        <v>14</v>
      </c>
      <c r="B95" s="6" t="s">
        <v>16</v>
      </c>
      <c r="C95" s="6" t="s">
        <v>1</v>
      </c>
      <c r="D95" s="7" t="s">
        <v>15</v>
      </c>
      <c r="E95" s="4"/>
      <c r="F95" s="4"/>
      <c r="G95" s="4"/>
      <c r="H95" s="4"/>
      <c r="I95" s="4"/>
      <c r="J95" s="4"/>
      <c r="K95" s="4"/>
      <c r="L95" s="4"/>
    </row>
    <row r="96" spans="1:12" ht="19.5" customHeight="1">
      <c r="A96" s="2">
        <f t="shared" si="13"/>
        <v>15</v>
      </c>
      <c r="B96" s="6" t="s">
        <v>14</v>
      </c>
      <c r="C96" s="6" t="s">
        <v>1</v>
      </c>
      <c r="D96" s="7" t="s">
        <v>13</v>
      </c>
      <c r="E96" s="4"/>
      <c r="F96" s="4"/>
      <c r="G96" s="4"/>
      <c r="H96" s="4"/>
      <c r="I96" s="4"/>
      <c r="J96" s="4"/>
      <c r="K96" s="4"/>
      <c r="L96" s="4"/>
    </row>
    <row r="97" spans="1:12" ht="19.5" customHeight="1">
      <c r="A97" s="2">
        <f t="shared" si="13"/>
        <v>16</v>
      </c>
      <c r="B97" s="6" t="s">
        <v>12</v>
      </c>
      <c r="C97" s="6" t="s">
        <v>1</v>
      </c>
      <c r="D97" s="7" t="s">
        <v>11</v>
      </c>
      <c r="E97" s="4"/>
      <c r="F97" s="4"/>
      <c r="G97" s="4"/>
      <c r="H97" s="4"/>
      <c r="I97" s="4"/>
      <c r="J97" s="4"/>
      <c r="K97" s="4"/>
      <c r="L97" s="4"/>
    </row>
    <row r="98" spans="1:12" ht="19.5" customHeight="1">
      <c r="A98" s="2">
        <f t="shared" si="13"/>
        <v>17</v>
      </c>
      <c r="B98" s="6" t="s">
        <v>10</v>
      </c>
      <c r="C98" s="6" t="s">
        <v>1</v>
      </c>
      <c r="D98" s="7" t="s">
        <v>9</v>
      </c>
      <c r="E98" s="4">
        <f t="shared" ref="E98" si="16">E73/E47</f>
        <v>6.6644341652297906E-2</v>
      </c>
      <c r="F98" s="4"/>
      <c r="G98" s="4"/>
      <c r="H98" s="4"/>
      <c r="I98" s="4"/>
      <c r="J98" s="4"/>
      <c r="K98" s="4"/>
      <c r="L98" s="4"/>
    </row>
    <row r="99" spans="1:12" ht="19.5" customHeight="1">
      <c r="A99" s="2">
        <f t="shared" si="13"/>
        <v>18</v>
      </c>
      <c r="B99" s="6" t="s">
        <v>8</v>
      </c>
      <c r="C99" s="6">
        <v>34</v>
      </c>
      <c r="D99" s="7" t="s">
        <v>7</v>
      </c>
      <c r="E99" s="4">
        <f>E74/E48</f>
        <v>0.10088463584304794</v>
      </c>
      <c r="F99" s="4"/>
      <c r="G99" s="4"/>
      <c r="H99" s="4"/>
      <c r="I99" s="4">
        <f>I74/I48</f>
        <v>1.0547664363975893</v>
      </c>
      <c r="J99" s="4"/>
      <c r="K99" s="4">
        <f>K74/K48</f>
        <v>1.0547664363975893</v>
      </c>
      <c r="L99" s="4">
        <f>L74/L48</f>
        <v>0.86821705426356599</v>
      </c>
    </row>
    <row r="100" spans="1:12" ht="19.5" customHeight="1">
      <c r="A100" s="2">
        <f t="shared" si="13"/>
        <v>19</v>
      </c>
      <c r="B100" s="6" t="s">
        <v>6</v>
      </c>
      <c r="C100" s="6" t="s">
        <v>1</v>
      </c>
      <c r="D100" s="7" t="s">
        <v>5</v>
      </c>
      <c r="E100" s="4"/>
      <c r="F100" s="4"/>
      <c r="G100" s="4"/>
      <c r="H100" s="4"/>
      <c r="I100" s="4"/>
      <c r="J100" s="4"/>
      <c r="K100" s="4"/>
      <c r="L100" s="4"/>
    </row>
    <row r="101" spans="1:12" ht="19.5" customHeight="1">
      <c r="A101" s="2">
        <f t="shared" si="13"/>
        <v>20</v>
      </c>
      <c r="B101" s="6" t="s">
        <v>4</v>
      </c>
      <c r="C101" s="6" t="s">
        <v>4</v>
      </c>
      <c r="D101" s="7" t="s">
        <v>3</v>
      </c>
      <c r="E101" s="4">
        <f t="shared" ref="E101:L101" si="17">E76/E50</f>
        <v>-6.0884527513238619E-2</v>
      </c>
      <c r="F101" s="4">
        <f t="shared" si="17"/>
        <v>0.23496623740435674</v>
      </c>
      <c r="G101" s="4">
        <f t="shared" si="17"/>
        <v>0.69123060962888627</v>
      </c>
      <c r="H101" s="4">
        <f t="shared" si="17"/>
        <v>-0.61963248024402118</v>
      </c>
      <c r="I101" s="4">
        <f t="shared" si="17"/>
        <v>0.15507753428804261</v>
      </c>
      <c r="J101" s="4">
        <f t="shared" si="17"/>
        <v>0.16990113511534236</v>
      </c>
      <c r="K101" s="4">
        <f t="shared" si="17"/>
        <v>0.23854552337808627</v>
      </c>
      <c r="L101" s="4">
        <f t="shared" si="17"/>
        <v>0.31861079652699137</v>
      </c>
    </row>
    <row r="102" spans="1:12" ht="19.5" customHeight="1">
      <c r="A102" s="2">
        <f t="shared" si="13"/>
        <v>21</v>
      </c>
      <c r="B102" s="6" t="s">
        <v>2</v>
      </c>
      <c r="C102" s="6" t="s">
        <v>1</v>
      </c>
      <c r="D102" s="20" t="s">
        <v>58</v>
      </c>
      <c r="E102" s="18" t="s">
        <v>52</v>
      </c>
      <c r="F102" s="18" t="s">
        <v>52</v>
      </c>
      <c r="G102" s="18" t="s">
        <v>52</v>
      </c>
      <c r="H102" s="18" t="s">
        <v>52</v>
      </c>
      <c r="I102" s="18" t="s">
        <v>52</v>
      </c>
      <c r="J102" s="18"/>
      <c r="K102" s="18" t="s">
        <v>52</v>
      </c>
      <c r="L102" s="18" t="s">
        <v>52</v>
      </c>
    </row>
    <row r="103" spans="1:12" ht="19.5" customHeight="1" thickBot="1">
      <c r="A103" s="2">
        <f t="shared" si="13"/>
        <v>22</v>
      </c>
      <c r="B103" s="6"/>
      <c r="C103" s="6"/>
      <c r="D103" s="5" t="s">
        <v>0</v>
      </c>
      <c r="E103" s="10">
        <f>E78/E52</f>
        <v>-2.7832016510782689E-3</v>
      </c>
      <c r="F103" s="10">
        <f t="shared" ref="F103:K103" si="18">F78/F28</f>
        <v>2.1133048998282378E-3</v>
      </c>
      <c r="G103" s="10">
        <f t="shared" si="18"/>
        <v>0.31040150142895667</v>
      </c>
      <c r="H103" s="10">
        <f t="shared" si="18"/>
        <v>-2.3354411115622962</v>
      </c>
      <c r="I103" s="10">
        <f t="shared" si="18"/>
        <v>107.16549765761309</v>
      </c>
      <c r="J103" s="10">
        <f t="shared" si="18"/>
        <v>-1.7184286660392484E-2</v>
      </c>
      <c r="K103" s="10">
        <f t="shared" si="18"/>
        <v>8.4421976696223325E-2</v>
      </c>
      <c r="L103" s="4">
        <f>L78/L52</f>
        <v>9.5580678314491352E-2</v>
      </c>
    </row>
    <row r="104" spans="1:12" ht="14.4" thickTop="1"/>
    <row r="105" spans="1:12" ht="55.2">
      <c r="A105" s="8" t="s">
        <v>47</v>
      </c>
      <c r="B105" s="9" t="s">
        <v>46</v>
      </c>
      <c r="C105" s="8" t="s">
        <v>45</v>
      </c>
      <c r="D105" s="9" t="s">
        <v>44</v>
      </c>
      <c r="E105" s="8" t="s">
        <v>43</v>
      </c>
      <c r="F105" s="8" t="s">
        <v>42</v>
      </c>
      <c r="G105" s="8" t="s">
        <v>41</v>
      </c>
      <c r="H105" s="8" t="s">
        <v>40</v>
      </c>
      <c r="I105" s="8" t="s">
        <v>39</v>
      </c>
      <c r="J105" s="8" t="s">
        <v>38</v>
      </c>
      <c r="K105" s="8" t="s">
        <v>37</v>
      </c>
    </row>
    <row r="106" spans="1:12" ht="19.5" customHeight="1">
      <c r="A106" s="2">
        <v>1</v>
      </c>
      <c r="B106" s="6" t="s">
        <v>36</v>
      </c>
      <c r="C106" s="6" t="s">
        <v>36</v>
      </c>
      <c r="D106" s="7" t="s">
        <v>35</v>
      </c>
      <c r="E106" s="4"/>
      <c r="F106" s="4">
        <f t="shared" ref="F106:K106" si="19">F57/$K57</f>
        <v>1.3609948958573701</v>
      </c>
      <c r="G106" s="4">
        <f t="shared" si="19"/>
        <v>13.056645596706643</v>
      </c>
      <c r="H106" s="4">
        <f t="shared" si="19"/>
        <v>-5.0202190174890822</v>
      </c>
      <c r="I106" s="4">
        <f t="shared" si="19"/>
        <v>-8.2920390939574382</v>
      </c>
      <c r="J106" s="4">
        <f t="shared" si="19"/>
        <v>-0.10538238111749945</v>
      </c>
      <c r="K106" s="4">
        <f t="shared" si="19"/>
        <v>1</v>
      </c>
    </row>
    <row r="107" spans="1:12" ht="19.5" customHeight="1">
      <c r="A107" s="38">
        <f>A106+1</f>
        <v>2</v>
      </c>
      <c r="B107" s="21" t="s">
        <v>80</v>
      </c>
      <c r="C107" s="21" t="s">
        <v>80</v>
      </c>
      <c r="D107" s="20" t="s">
        <v>81</v>
      </c>
      <c r="E107" s="4"/>
      <c r="F107" s="4"/>
      <c r="G107" s="4"/>
      <c r="H107" s="4"/>
      <c r="I107" s="4"/>
      <c r="J107" s="4"/>
      <c r="K107" s="4"/>
    </row>
    <row r="108" spans="1:12" ht="19.5" customHeight="1">
      <c r="A108" s="38">
        <f>A107+1</f>
        <v>3</v>
      </c>
      <c r="B108" s="6" t="s">
        <v>34</v>
      </c>
      <c r="C108" s="6" t="s">
        <v>34</v>
      </c>
      <c r="D108" s="7" t="s">
        <v>33</v>
      </c>
      <c r="E108" s="4"/>
      <c r="F108" s="4">
        <f t="shared" ref="F108:K108" si="20">F59/$K59</f>
        <v>1.1629170984546768</v>
      </c>
      <c r="G108" s="4">
        <f t="shared" si="20"/>
        <v>-6.3963019262225321E-2</v>
      </c>
      <c r="H108" s="4">
        <f t="shared" si="20"/>
        <v>0.13177666828348161</v>
      </c>
      <c r="I108" s="4">
        <f t="shared" si="20"/>
        <v>-0.25127253056979071</v>
      </c>
      <c r="J108" s="4">
        <f t="shared" si="20"/>
        <v>2.0541783093857742E-2</v>
      </c>
      <c r="K108" s="4">
        <f t="shared" si="20"/>
        <v>1</v>
      </c>
    </row>
    <row r="109" spans="1:12" ht="19.5" customHeight="1">
      <c r="A109" s="2">
        <f t="shared" ref="A109:A127" si="21">A108+1</f>
        <v>4</v>
      </c>
      <c r="B109" s="6" t="s">
        <v>32</v>
      </c>
      <c r="C109" s="6" t="s">
        <v>32</v>
      </c>
      <c r="D109" s="7" t="s">
        <v>31</v>
      </c>
      <c r="E109" s="4"/>
      <c r="F109" s="4">
        <f t="shared" ref="F109:K109" si="22">F60/$K60</f>
        <v>0</v>
      </c>
      <c r="G109" s="4">
        <f t="shared" si="22"/>
        <v>0</v>
      </c>
      <c r="H109" s="4">
        <f t="shared" si="22"/>
        <v>0</v>
      </c>
      <c r="I109" s="4">
        <f t="shared" si="22"/>
        <v>1</v>
      </c>
      <c r="J109" s="4">
        <f t="shared" si="22"/>
        <v>0</v>
      </c>
      <c r="K109" s="4">
        <f t="shared" si="22"/>
        <v>1</v>
      </c>
    </row>
    <row r="110" spans="1:12" ht="19.5" customHeight="1">
      <c r="A110" s="2">
        <f t="shared" si="21"/>
        <v>5</v>
      </c>
      <c r="B110" s="6" t="s">
        <v>30</v>
      </c>
      <c r="C110" s="6" t="s">
        <v>30</v>
      </c>
      <c r="D110" s="7" t="s">
        <v>29</v>
      </c>
      <c r="E110" s="4"/>
      <c r="F110" s="4">
        <f t="shared" ref="F110:K110" si="23">F61/$K61</f>
        <v>0</v>
      </c>
      <c r="G110" s="4">
        <f t="shared" si="23"/>
        <v>0</v>
      </c>
      <c r="H110" s="4">
        <f t="shared" si="23"/>
        <v>0</v>
      </c>
      <c r="I110" s="4">
        <f t="shared" si="23"/>
        <v>1</v>
      </c>
      <c r="J110" s="4">
        <f t="shared" si="23"/>
        <v>0</v>
      </c>
      <c r="K110" s="4">
        <f t="shared" si="23"/>
        <v>1</v>
      </c>
    </row>
    <row r="111" spans="1:12" ht="19.5" customHeight="1">
      <c r="A111" s="2">
        <f t="shared" si="21"/>
        <v>6</v>
      </c>
      <c r="B111" s="6" t="s">
        <v>53</v>
      </c>
      <c r="C111" s="6" t="s">
        <v>53</v>
      </c>
      <c r="D111" s="20" t="s">
        <v>55</v>
      </c>
      <c r="E111" s="4"/>
      <c r="F111" s="4">
        <f t="shared" ref="F111:K111" si="24">F62/$K62</f>
        <v>0</v>
      </c>
      <c r="G111" s="4">
        <f t="shared" si="24"/>
        <v>0</v>
      </c>
      <c r="H111" s="4">
        <f t="shared" si="24"/>
        <v>0</v>
      </c>
      <c r="I111" s="4">
        <f t="shared" si="24"/>
        <v>1</v>
      </c>
      <c r="J111" s="4">
        <f t="shared" si="24"/>
        <v>0</v>
      </c>
      <c r="K111" s="4">
        <f t="shared" si="24"/>
        <v>1</v>
      </c>
    </row>
    <row r="112" spans="1:12" ht="19.5" customHeight="1">
      <c r="A112" s="2">
        <f t="shared" si="21"/>
        <v>7</v>
      </c>
      <c r="B112" s="6" t="s">
        <v>59</v>
      </c>
      <c r="C112" s="6" t="s">
        <v>59</v>
      </c>
      <c r="D112" s="7" t="s">
        <v>60</v>
      </c>
      <c r="E112" s="4"/>
      <c r="F112" s="4">
        <f t="shared" ref="F112:K112" si="25">F63/$K63</f>
        <v>0</v>
      </c>
      <c r="G112" s="4">
        <f t="shared" si="25"/>
        <v>0</v>
      </c>
      <c r="H112" s="4">
        <f t="shared" si="25"/>
        <v>0</v>
      </c>
      <c r="I112" s="4">
        <f t="shared" si="25"/>
        <v>1</v>
      </c>
      <c r="J112" s="4">
        <f t="shared" si="25"/>
        <v>0</v>
      </c>
      <c r="K112" s="4">
        <f t="shared" si="25"/>
        <v>1</v>
      </c>
    </row>
    <row r="113" spans="1:11" ht="19.5" customHeight="1">
      <c r="A113" s="2">
        <f t="shared" si="21"/>
        <v>8</v>
      </c>
      <c r="B113" s="6" t="s">
        <v>28</v>
      </c>
      <c r="C113" s="6" t="s">
        <v>1</v>
      </c>
      <c r="D113" s="7" t="s">
        <v>27</v>
      </c>
      <c r="E113" s="4"/>
      <c r="F113" s="4"/>
      <c r="G113" s="4"/>
      <c r="H113" s="4"/>
      <c r="I113" s="4"/>
      <c r="J113" s="4"/>
      <c r="K113" s="4"/>
    </row>
    <row r="114" spans="1:11" ht="19.5" customHeight="1">
      <c r="A114" s="2">
        <f t="shared" si="21"/>
        <v>9</v>
      </c>
      <c r="B114" s="6" t="s">
        <v>26</v>
      </c>
      <c r="C114" s="6" t="s">
        <v>26</v>
      </c>
      <c r="D114" s="7" t="s">
        <v>25</v>
      </c>
      <c r="E114" s="4"/>
      <c r="F114" s="4">
        <f t="shared" ref="F114:K114" si="26">F65/$K65</f>
        <v>0</v>
      </c>
      <c r="G114" s="4">
        <f t="shared" si="26"/>
        <v>0</v>
      </c>
      <c r="H114" s="4">
        <f t="shared" si="26"/>
        <v>0</v>
      </c>
      <c r="I114" s="4">
        <f t="shared" si="26"/>
        <v>1</v>
      </c>
      <c r="J114" s="4">
        <f t="shared" si="26"/>
        <v>0</v>
      </c>
      <c r="K114" s="4">
        <f t="shared" si="26"/>
        <v>1</v>
      </c>
    </row>
    <row r="115" spans="1:11" ht="19.5" customHeight="1">
      <c r="A115" s="2">
        <f t="shared" si="21"/>
        <v>10</v>
      </c>
      <c r="B115" s="6" t="s">
        <v>24</v>
      </c>
      <c r="C115" s="6" t="s">
        <v>24</v>
      </c>
      <c r="D115" s="7" t="s">
        <v>23</v>
      </c>
      <c r="E115" s="4"/>
      <c r="F115" s="4">
        <f t="shared" ref="F115:K115" si="27">F66/$K66</f>
        <v>0</v>
      </c>
      <c r="G115" s="4">
        <f t="shared" si="27"/>
        <v>0</v>
      </c>
      <c r="H115" s="4">
        <f t="shared" si="27"/>
        <v>0</v>
      </c>
      <c r="I115" s="4">
        <f t="shared" si="27"/>
        <v>1</v>
      </c>
      <c r="J115" s="4">
        <f t="shared" si="27"/>
        <v>0</v>
      </c>
      <c r="K115" s="4">
        <f t="shared" si="27"/>
        <v>1</v>
      </c>
    </row>
    <row r="116" spans="1:11" ht="19.5" customHeight="1">
      <c r="A116" s="2">
        <f t="shared" si="21"/>
        <v>11</v>
      </c>
      <c r="B116" s="6" t="s">
        <v>22</v>
      </c>
      <c r="C116" s="6" t="s">
        <v>22</v>
      </c>
      <c r="D116" s="7" t="s">
        <v>21</v>
      </c>
      <c r="E116" s="4"/>
      <c r="F116" s="4">
        <f t="shared" ref="F116:K116" si="28">F67/$K67</f>
        <v>0.55721704112364168</v>
      </c>
      <c r="G116" s="4">
        <f t="shared" si="28"/>
        <v>-0.62470444561978777</v>
      </c>
      <c r="H116" s="4">
        <f t="shared" si="28"/>
        <v>0.21819107386428888</v>
      </c>
      <c r="I116" s="4">
        <f t="shared" si="28"/>
        <v>0.8367243261571341</v>
      </c>
      <c r="J116" s="4">
        <f t="shared" si="28"/>
        <v>1.2572004474722428E-2</v>
      </c>
      <c r="K116" s="4">
        <f t="shared" si="28"/>
        <v>1</v>
      </c>
    </row>
    <row r="117" spans="1:11" ht="19.5" customHeight="1">
      <c r="A117" s="2">
        <f t="shared" si="21"/>
        <v>12</v>
      </c>
      <c r="B117" s="6" t="s">
        <v>20</v>
      </c>
      <c r="C117" s="6" t="s">
        <v>20</v>
      </c>
      <c r="D117" s="7" t="s">
        <v>19</v>
      </c>
      <c r="E117" s="4"/>
      <c r="F117" s="4">
        <f t="shared" ref="F117:K117" si="29">F68/$K68</f>
        <v>0.17576268286582816</v>
      </c>
      <c r="G117" s="4">
        <f t="shared" si="29"/>
        <v>0.10816365222952141</v>
      </c>
      <c r="H117" s="4">
        <f t="shared" si="29"/>
        <v>-3.2550647106439901E-2</v>
      </c>
      <c r="I117" s="4">
        <f t="shared" si="29"/>
        <v>0.7429651095635984</v>
      </c>
      <c r="J117" s="4">
        <f t="shared" si="29"/>
        <v>5.6592024474922458E-3</v>
      </c>
      <c r="K117" s="4">
        <f t="shared" si="29"/>
        <v>1</v>
      </c>
    </row>
    <row r="118" spans="1:11" ht="19.5" customHeight="1">
      <c r="A118" s="2">
        <f t="shared" si="21"/>
        <v>13</v>
      </c>
      <c r="B118" s="6" t="s">
        <v>18</v>
      </c>
      <c r="C118" s="6" t="s">
        <v>1</v>
      </c>
      <c r="D118" s="7" t="s">
        <v>17</v>
      </c>
      <c r="E118" s="4"/>
      <c r="F118" s="4"/>
      <c r="G118" s="4"/>
      <c r="H118" s="4"/>
      <c r="I118" s="4"/>
      <c r="J118" s="4"/>
      <c r="K118" s="4"/>
    </row>
    <row r="119" spans="1:11" ht="19.5" customHeight="1">
      <c r="A119" s="2">
        <f t="shared" si="21"/>
        <v>14</v>
      </c>
      <c r="B119" s="6" t="s">
        <v>16</v>
      </c>
      <c r="C119" s="6" t="s">
        <v>1</v>
      </c>
      <c r="D119" s="7" t="s">
        <v>15</v>
      </c>
      <c r="E119" s="4"/>
      <c r="F119" s="4"/>
      <c r="G119" s="4"/>
      <c r="H119" s="4"/>
      <c r="I119" s="4"/>
      <c r="J119" s="4"/>
      <c r="K119" s="4"/>
    </row>
    <row r="120" spans="1:11" ht="19.5" customHeight="1">
      <c r="A120" s="2">
        <f t="shared" si="21"/>
        <v>15</v>
      </c>
      <c r="B120" s="6" t="s">
        <v>14</v>
      </c>
      <c r="C120" s="6" t="s">
        <v>1</v>
      </c>
      <c r="D120" s="7" t="s">
        <v>13</v>
      </c>
      <c r="E120" s="4"/>
      <c r="F120" s="4"/>
      <c r="G120" s="4"/>
      <c r="H120" s="4"/>
      <c r="I120" s="4"/>
      <c r="J120" s="4"/>
      <c r="K120" s="4"/>
    </row>
    <row r="121" spans="1:11" ht="19.5" customHeight="1">
      <c r="A121" s="2">
        <f t="shared" si="21"/>
        <v>16</v>
      </c>
      <c r="B121" s="6" t="s">
        <v>12</v>
      </c>
      <c r="C121" s="6" t="s">
        <v>1</v>
      </c>
      <c r="D121" s="7" t="s">
        <v>11</v>
      </c>
      <c r="E121" s="4"/>
      <c r="F121" s="4"/>
      <c r="G121" s="4"/>
      <c r="H121" s="4"/>
      <c r="I121" s="4"/>
      <c r="J121" s="4"/>
      <c r="K121" s="4"/>
    </row>
    <row r="122" spans="1:11" ht="19.5" customHeight="1">
      <c r="A122" s="2">
        <f t="shared" si="21"/>
        <v>17</v>
      </c>
      <c r="B122" s="6" t="s">
        <v>10</v>
      </c>
      <c r="C122" s="6" t="s">
        <v>1</v>
      </c>
      <c r="D122" s="7" t="s">
        <v>9</v>
      </c>
      <c r="E122" s="4"/>
      <c r="F122" s="4"/>
      <c r="G122" s="4"/>
      <c r="H122" s="4"/>
      <c r="I122" s="4"/>
      <c r="J122" s="4"/>
      <c r="K122" s="4"/>
    </row>
    <row r="123" spans="1:11" ht="19.5" customHeight="1">
      <c r="A123" s="2">
        <f t="shared" si="21"/>
        <v>18</v>
      </c>
      <c r="B123" s="6" t="s">
        <v>8</v>
      </c>
      <c r="C123" s="6">
        <v>34</v>
      </c>
      <c r="D123" s="7" t="s">
        <v>7</v>
      </c>
      <c r="E123" s="4"/>
      <c r="F123" s="4">
        <f t="shared" ref="F123:K123" si="30">F74/$K74</f>
        <v>0</v>
      </c>
      <c r="G123" s="4">
        <f t="shared" si="30"/>
        <v>0</v>
      </c>
      <c r="H123" s="4">
        <f t="shared" si="30"/>
        <v>0</v>
      </c>
      <c r="I123" s="4">
        <f t="shared" si="30"/>
        <v>1</v>
      </c>
      <c r="J123" s="4">
        <f t="shared" si="30"/>
        <v>0</v>
      </c>
      <c r="K123" s="4">
        <f t="shared" si="30"/>
        <v>1</v>
      </c>
    </row>
    <row r="124" spans="1:11" ht="19.5" customHeight="1">
      <c r="A124" s="2">
        <f t="shared" si="21"/>
        <v>19</v>
      </c>
      <c r="B124" s="6" t="s">
        <v>6</v>
      </c>
      <c r="C124" s="6" t="s">
        <v>1</v>
      </c>
      <c r="D124" s="7" t="s">
        <v>5</v>
      </c>
      <c r="E124" s="4"/>
      <c r="F124" s="4"/>
      <c r="G124" s="4"/>
      <c r="H124" s="4"/>
      <c r="I124" s="4"/>
      <c r="J124" s="4"/>
      <c r="K124" s="4"/>
    </row>
    <row r="125" spans="1:11" ht="19.5" customHeight="1">
      <c r="A125" s="2">
        <f t="shared" si="21"/>
        <v>20</v>
      </c>
      <c r="B125" s="6" t="s">
        <v>4</v>
      </c>
      <c r="C125" s="6" t="s">
        <v>4</v>
      </c>
      <c r="D125" s="7" t="s">
        <v>3</v>
      </c>
      <c r="E125" s="4"/>
      <c r="F125" s="4">
        <f t="shared" ref="F125:K125" si="31">F76/$K76</f>
        <v>0.52294974870356248</v>
      </c>
      <c r="G125" s="4">
        <f t="shared" si="31"/>
        <v>0.33361246390462229</v>
      </c>
      <c r="H125" s="4">
        <f t="shared" si="31"/>
        <v>-6.9694309382195493E-2</v>
      </c>
      <c r="I125" s="4">
        <f t="shared" si="31"/>
        <v>0.20773480636866296</v>
      </c>
      <c r="J125" s="4">
        <f t="shared" si="31"/>
        <v>5.3972904053484518E-3</v>
      </c>
      <c r="K125" s="4">
        <f t="shared" si="31"/>
        <v>1</v>
      </c>
    </row>
    <row r="126" spans="1:11" ht="19.5" customHeight="1">
      <c r="A126" s="2">
        <f t="shared" si="21"/>
        <v>21</v>
      </c>
      <c r="B126" s="6" t="s">
        <v>2</v>
      </c>
      <c r="C126" s="6" t="s">
        <v>1</v>
      </c>
      <c r="D126" s="20" t="s">
        <v>56</v>
      </c>
      <c r="E126" s="4"/>
      <c r="F126" s="4"/>
      <c r="G126" s="4"/>
      <c r="H126" s="4"/>
      <c r="I126" s="4"/>
      <c r="J126" s="4"/>
      <c r="K126" s="4"/>
    </row>
    <row r="127" spans="1:11" ht="19.5" customHeight="1" thickBot="1">
      <c r="A127" s="2">
        <f t="shared" si="21"/>
        <v>22</v>
      </c>
      <c r="B127" s="6"/>
      <c r="C127" s="6"/>
      <c r="D127" s="5" t="s">
        <v>0</v>
      </c>
      <c r="E127" s="10"/>
      <c r="F127" s="10">
        <f t="shared" ref="F127:K127" si="32">F78/$K78</f>
        <v>1.9621929366337578E-2</v>
      </c>
      <c r="G127" s="10">
        <f t="shared" si="32"/>
        <v>0.72308048997847607</v>
      </c>
      <c r="H127" s="10">
        <f t="shared" si="32"/>
        <v>-0.26213114181959651</v>
      </c>
      <c r="I127" s="10">
        <f t="shared" si="32"/>
        <v>0.52138259263790276</v>
      </c>
      <c r="J127" s="10">
        <f t="shared" si="32"/>
        <v>-1.9538701631194558E-3</v>
      </c>
      <c r="K127" s="10">
        <f t="shared" si="32"/>
        <v>1</v>
      </c>
    </row>
    <row r="128" spans="1:11" ht="14.4" thickTop="1">
      <c r="E128" s="3"/>
    </row>
    <row r="129" spans="1:12" s="27" customFormat="1">
      <c r="A129" s="29" t="s">
        <v>57</v>
      </c>
      <c r="B129" s="1" t="s">
        <v>63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</row>
    <row r="131" spans="1:12">
      <c r="B131" s="27" t="s">
        <v>70</v>
      </c>
    </row>
  </sheetData>
  <mergeCells count="4">
    <mergeCell ref="A1:L1"/>
    <mergeCell ref="A2:L2"/>
    <mergeCell ref="A3:L3"/>
    <mergeCell ref="A4:L4"/>
  </mergeCells>
  <printOptions horizontalCentered="1"/>
  <pageMargins left="0.5" right="0.5" top="1" bottom="0.5" header="1" footer="0.3"/>
  <pageSetup scale="45" fitToHeight="0" orientation="landscape" r:id="rId1"/>
  <headerFooter scaleWithDoc="0">
    <oddHeader>&amp;RExhibit RFG-03
Page &amp;P of &amp;N</oddHeader>
  </headerFooter>
  <rowBreaks count="2" manualBreakCount="2">
    <brk id="55" max="11" man="1"/>
    <brk id="104" max="11" man="1"/>
  </rowBreaks>
  <ignoredErrors>
    <ignoredError sqref="B84:C87 B59:C62 B108:C111 B64:C77 B89:C101 B113:C125 B7:C26 B57:C57 B82:C82 B106:C106 B32:C50" numberStoredAsText="1"/>
    <ignoredError sqref="E74:K74" formula="1"/>
    <ignoredError sqref="J103 L62 E78:K7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EECRF Comparison</vt:lpstr>
      <vt:lpstr>'EECRF Comparison'!Print_Area</vt:lpstr>
      <vt:lpstr>'EECRF Comparison'!Print_Titles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2017-04-28T14:30:34Z</dcterms:created>
  <dcterms:modified xsi:type="dcterms:W3CDTF">2020-04-28T00:41:10Z</dcterms:modified>
</cp:coreProperties>
</file>